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1'!$A$7:$G$201</definedName>
    <definedName name="_xlnm.Print_Area" localSheetId="0">'вариант 1'!$A$1:$I$201</definedName>
  </definedNames>
  <calcPr calcId="125725"/>
</workbook>
</file>

<file path=xl/calcChain.xml><?xml version="1.0" encoding="utf-8"?>
<calcChain xmlns="http://schemas.openxmlformats.org/spreadsheetml/2006/main">
  <c r="H19" i="1"/>
  <c r="F19"/>
  <c r="H198"/>
  <c r="F198"/>
  <c r="F182"/>
  <c r="F173"/>
  <c r="F38"/>
  <c r="F36"/>
  <c r="G35"/>
  <c r="F35"/>
  <c r="F20"/>
  <c r="I223"/>
  <c r="H223"/>
  <c r="I222"/>
  <c r="H222"/>
  <c r="I221"/>
  <c r="H221"/>
  <c r="I220"/>
  <c r="H220"/>
  <c r="I219"/>
  <c r="H219"/>
  <c r="I218"/>
  <c r="H218"/>
  <c r="I217"/>
  <c r="H217"/>
  <c r="I216"/>
  <c r="H216"/>
  <c r="I215"/>
  <c r="H215"/>
  <c r="I214"/>
  <c r="H214"/>
  <c r="I213"/>
  <c r="H213"/>
  <c r="I212"/>
  <c r="H212"/>
  <c r="H224" s="1"/>
  <c r="I91"/>
  <c r="I96"/>
  <c r="I95" s="1"/>
  <c r="I167"/>
  <c r="I166" s="1"/>
  <c r="I185"/>
  <c r="I207"/>
  <c r="H207"/>
  <c r="F193"/>
  <c r="I178"/>
  <c r="H163"/>
  <c r="F163"/>
  <c r="F157"/>
  <c r="I83"/>
  <c r="I82" s="1"/>
  <c r="H83"/>
  <c r="F83"/>
  <c r="I224" l="1"/>
  <c r="H197"/>
  <c r="H196" s="1"/>
  <c r="H195" s="1"/>
  <c r="H187"/>
  <c r="H185"/>
  <c r="I181"/>
  <c r="H178"/>
  <c r="I172"/>
  <c r="H172"/>
  <c r="I171"/>
  <c r="H167"/>
  <c r="H166" s="1"/>
  <c r="H154"/>
  <c r="H153" s="1"/>
  <c r="H149"/>
  <c r="H148"/>
  <c r="H143"/>
  <c r="H136"/>
  <c r="H133"/>
  <c r="H129"/>
  <c r="I124"/>
  <c r="H124"/>
  <c r="I121"/>
  <c r="H117"/>
  <c r="H110"/>
  <c r="H109" s="1"/>
  <c r="H108" s="1"/>
  <c r="I102"/>
  <c r="H102"/>
  <c r="I101"/>
  <c r="H101"/>
  <c r="H96"/>
  <c r="H91"/>
  <c r="H88"/>
  <c r="I87"/>
  <c r="H82"/>
  <c r="I77"/>
  <c r="H77"/>
  <c r="I70"/>
  <c r="H71"/>
  <c r="I68"/>
  <c r="H68"/>
  <c r="I66"/>
  <c r="H66"/>
  <c r="I65"/>
  <c r="H65"/>
  <c r="H58"/>
  <c r="H57"/>
  <c r="H52"/>
  <c r="H50"/>
  <c r="H49" s="1"/>
  <c r="H48" s="1"/>
  <c r="I43"/>
  <c r="H43"/>
  <c r="H41"/>
  <c r="H39"/>
  <c r="I30"/>
  <c r="H31"/>
  <c r="H30" s="1"/>
  <c r="H28"/>
  <c r="H27" s="1"/>
  <c r="H23"/>
  <c r="H22" s="1"/>
  <c r="I18"/>
  <c r="I206" s="1"/>
  <c r="H18"/>
  <c r="H17" s="1"/>
  <c r="I17"/>
  <c r="H13"/>
  <c r="H12" s="1"/>
  <c r="H10"/>
  <c r="G191"/>
  <c r="G190" s="1"/>
  <c r="F187"/>
  <c r="F143"/>
  <c r="F129"/>
  <c r="F102"/>
  <c r="F96"/>
  <c r="F73"/>
  <c r="F41"/>
  <c r="F10"/>
  <c r="F9" s="1"/>
  <c r="F79"/>
  <c r="H9" l="1"/>
  <c r="H206"/>
  <c r="I205"/>
  <c r="H181"/>
  <c r="I152"/>
  <c r="H171"/>
  <c r="I112"/>
  <c r="H132"/>
  <c r="H113"/>
  <c r="I81"/>
  <c r="H95"/>
  <c r="H87"/>
  <c r="H70"/>
  <c r="H61" s="1"/>
  <c r="H152"/>
  <c r="H121"/>
  <c r="I61"/>
  <c r="I8"/>
  <c r="H8"/>
  <c r="F58"/>
  <c r="F106"/>
  <c r="F101" s="1"/>
  <c r="G223"/>
  <c r="G222"/>
  <c r="G220"/>
  <c r="G219"/>
  <c r="G217"/>
  <c r="G216"/>
  <c r="G215"/>
  <c r="G214"/>
  <c r="G213"/>
  <c r="G212"/>
  <c r="F223"/>
  <c r="F220"/>
  <c r="F214"/>
  <c r="F213"/>
  <c r="F217"/>
  <c r="G218"/>
  <c r="H205" l="1"/>
  <c r="I204"/>
  <c r="I200"/>
  <c r="H112"/>
  <c r="H81"/>
  <c r="F185"/>
  <c r="F145"/>
  <c r="F154"/>
  <c r="F219"/>
  <c r="H204" l="1"/>
  <c r="H200"/>
  <c r="F136"/>
  <c r="F141"/>
  <c r="G189"/>
  <c r="G124"/>
  <c r="G119"/>
  <c r="F119"/>
  <c r="F77"/>
  <c r="F149"/>
  <c r="F148" s="1"/>
  <c r="F221" l="1"/>
  <c r="F216"/>
  <c r="F212"/>
  <c r="F207"/>
  <c r="F222"/>
  <c r="F191"/>
  <c r="F190" s="1"/>
  <c r="F189" s="1"/>
  <c r="G221"/>
  <c r="G207"/>
  <c r="F215"/>
  <c r="F218"/>
  <c r="F68"/>
  <c r="F181" l="1"/>
  <c r="G18"/>
  <c r="G126"/>
  <c r="F18"/>
  <c r="F17" s="1"/>
  <c r="F167"/>
  <c r="F166" s="1"/>
  <c r="G159"/>
  <c r="G153" s="1"/>
  <c r="F159"/>
  <c r="F153" s="1"/>
  <c r="F152" s="1"/>
  <c r="F138"/>
  <c r="F133"/>
  <c r="F126"/>
  <c r="F124"/>
  <c r="G122"/>
  <c r="F122"/>
  <c r="F117"/>
  <c r="G114"/>
  <c r="F114"/>
  <c r="F98"/>
  <c r="F95" s="1"/>
  <c r="F91"/>
  <c r="F88"/>
  <c r="F50"/>
  <c r="F49" s="1"/>
  <c r="F48" s="1"/>
  <c r="G43"/>
  <c r="F43"/>
  <c r="F39"/>
  <c r="F31"/>
  <c r="F28"/>
  <c r="F27" s="1"/>
  <c r="F23"/>
  <c r="F22" s="1"/>
  <c r="F13"/>
  <c r="G17" l="1"/>
  <c r="G206"/>
  <c r="F132"/>
  <c r="F113"/>
  <c r="F121"/>
  <c r="F30"/>
  <c r="F12"/>
  <c r="G121"/>
  <c r="G30"/>
  <c r="G8" s="1"/>
  <c r="G113"/>
  <c r="F8" l="1"/>
  <c r="G112"/>
  <c r="G152"/>
  <c r="F85"/>
  <c r="F82" s="1"/>
  <c r="F75"/>
  <c r="F71"/>
  <c r="F70" l="1"/>
  <c r="F93"/>
  <c r="F87" s="1"/>
  <c r="F54" l="1"/>
  <c r="F197" l="1"/>
  <c r="F178" l="1"/>
  <c r="F172" s="1"/>
  <c r="F53" l="1"/>
  <c r="F66" l="1"/>
  <c r="F65" s="1"/>
  <c r="F110" l="1"/>
  <c r="F109" s="1"/>
  <c r="F108" s="1"/>
  <c r="F63" l="1"/>
  <c r="F62" s="1"/>
  <c r="F57" l="1"/>
  <c r="F52" s="1"/>
  <c r="F206"/>
  <c r="F61"/>
  <c r="F81"/>
  <c r="G205"/>
  <c r="F196"/>
  <c r="G81"/>
  <c r="G200" s="1"/>
  <c r="G224"/>
  <c r="F195" l="1"/>
  <c r="F224"/>
  <c r="F112" l="1"/>
  <c r="F200" s="1"/>
  <c r="F171"/>
  <c r="F205" l="1"/>
  <c r="F204"/>
  <c r="G204"/>
</calcChain>
</file>

<file path=xl/sharedStrings.xml><?xml version="1.0" encoding="utf-8"?>
<sst xmlns="http://schemas.openxmlformats.org/spreadsheetml/2006/main" count="845" uniqueCount="153">
  <si>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</si>
  <si>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</si>
  <si>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</si>
  <si>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</si>
  <si>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</si>
  <si>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</si>
  <si>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</si>
  <si>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</si>
  <si>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</si>
  <si>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</si>
  <si>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</si>
  <si>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</si>
  <si>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</si>
  <si>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</si>
  <si>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</si>
  <si>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</si>
  <si>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</si>
  <si>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</si>
  <si>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</si>
  <si>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</si>
  <si>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</si>
  <si>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</si>
  <si>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</si>
  <si>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</si>
  <si>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</si>
  <si>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</si>
  <si>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</si>
  <si>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</si>
  <si>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</si>
  <si>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</si>
  <si>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</si>
  <si>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</si>
  <si>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</si>
  <si>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</si>
  <si>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</si>
  <si>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</si>
  <si>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</si>
  <si>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</si>
  <si>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</si>
  <si>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</si>
  <si>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</si>
  <si>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</si>
  <si>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</si>
  <si>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</si>
  <si>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</si>
  <si>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</si>
  <si>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</si>
  <si>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</si>
  <si>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</si>
  <si>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</si>
  <si>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по разделам</t>
  </si>
  <si>
    <t>по подразделам</t>
  </si>
  <si>
    <t>по целевым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</si>
  <si>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</si>
  <si>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</si>
  <si>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</si>
  <si>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</si>
  <si>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</si>
  <si>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</si>
  <si>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</si>
  <si>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</si>
  <si>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</si>
  <si>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</si>
  <si>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</si>
  <si>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</si>
  <si>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</si>
  <si>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</si>
  <si>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</si>
  <si>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</si>
  <si>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</si>
  <si>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</si>
  <si>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</si>
  <si>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</si>
  <si>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</si>
  <si>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</si>
  <si>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</si>
  <si>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</si>
  <si>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</si>
  <si>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</si>
  <si>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</si>
  <si>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</si>
  <si>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</si>
  <si>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</si>
  <si>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</si>
  <si>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</si>
  <si>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</si>
  <si>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</si>
  <si>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</si>
  <si>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</si>
  <si>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</si>
  <si>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</si>
  <si>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</si>
  <si>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</si>
  <si>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</si>
  <si>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</si>
  <si>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</si>
  <si>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</si>
  <si>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</si>
  <si>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</si>
  <si>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</si>
  <si>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</si>
  <si>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</si>
  <si>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 xml:space="preserve">Муниципальная  экологическая программа городского округа Кинель Самарской области на 2013-2015 годы.                                                                                                                 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</si>
  <si>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</si>
  <si>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</si>
  <si>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</si>
  <si>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</si>
  <si>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>Наименование показателя</t>
  </si>
  <si>
    <t xml:space="preserve">Муниципальная  экологическая программа городского округа Кинель Самарской области на 2013-2015 годы.    </t>
  </si>
  <si>
    <t>Субсидия некоммерческим организациям (за исключением государственных учреждений)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</si>
  <si>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</si>
  <si>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</si>
  <si>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</si>
  <si>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</si>
  <si>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</si>
  <si>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</si>
  <si>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</si>
  <si>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</si>
  <si>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</si>
  <si>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</si>
  <si>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19 0 00 00000</t>
  </si>
  <si>
    <t>11 0 00 00000</t>
  </si>
  <si>
    <t>20 0 00 00000</t>
  </si>
  <si>
    <t>30 0 00 00000</t>
  </si>
  <si>
    <t>34 0 00 00000</t>
  </si>
  <si>
    <t>04 0 00 00000</t>
  </si>
  <si>
    <t>18 0 00 00000</t>
  </si>
  <si>
    <t>23 0 00 00000</t>
  </si>
  <si>
    <t>39 0 00 00000</t>
  </si>
  <si>
    <t>14 0 00 00000</t>
  </si>
  <si>
    <t>35 0 00 00000</t>
  </si>
  <si>
    <t>03 0 00 00000</t>
  </si>
  <si>
    <t>07 0 00 00000</t>
  </si>
  <si>
    <t xml:space="preserve">Муниципальная  программа "Развитие информационного общества в муниципальном образовании городской округ Кинель на 2012-2017годы".
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</si>
  <si>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</si>
  <si>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программа "Стимулирование развития жилищного строительства в городском округе Кинель на 2016-2020 годы"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</si>
  <si>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</si>
  <si>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</si>
  <si>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</si>
  <si>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</si>
  <si>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</si>
  <si>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</si>
  <si>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</si>
  <si>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</si>
  <si>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</si>
  <si>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</si>
  <si>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06 0 00 00000</t>
  </si>
  <si>
    <t>Распределение бюджетных ассигнований по разделам, подразделам, целевым статьям (муниципальным программам городского округа Кинель и непрограммным направлениям деятельности), группам и подгруппам видов расходов классификации расходов бюджета городского округа Кинель на плановый период 2017 и 2018 годов.</t>
  </si>
  <si>
    <t>Сумма на 2017 год, тыс. рублей</t>
  </si>
  <si>
    <t>Сумма на 2018 год, тыс. рублей</t>
  </si>
  <si>
    <t>Условно утвержденные расходы</t>
  </si>
  <si>
    <t>Приложение  7</t>
  </si>
  <si>
    <t>к решению Думы
городского округа Кинель
№ 48 от 17.12. 2015 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</si>
</sst>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6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121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7" fillId="0" borderId="0" xfId="0" applyFont="1" applyBorder="1" applyAlignment="1">
      <alignment vertical="top"/>
    </xf>
    <xf numFmtId="0" fontId="3" fillId="0" borderId="0" xfId="0" applyFont="1" applyBorder="1"/>
    <xf numFmtId="0" fontId="2" fillId="0" borderId="0" xfId="0" applyFont="1" applyBorder="1" applyAlignment="1">
      <alignment wrapText="1"/>
    </xf>
    <xf numFmtId="49" fontId="10" fillId="0" borderId="1" xfId="0" applyNumberFormat="1" applyFont="1" applyBorder="1" applyAlignment="1">
      <alignment horizontal="center" wrapText="1"/>
    </xf>
    <xf numFmtId="0" fontId="11" fillId="0" borderId="0" xfId="0" applyFont="1" applyBorder="1"/>
    <xf numFmtId="1" fontId="1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right" vertical="top"/>
    </xf>
    <xf numFmtId="49" fontId="9" fillId="0" borderId="1" xfId="0" applyNumberFormat="1" applyFont="1" applyBorder="1" applyAlignment="1">
      <alignment wrapText="1"/>
    </xf>
    <xf numFmtId="0" fontId="10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right" vertical="top"/>
    </xf>
    <xf numFmtId="0" fontId="9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 vertical="top"/>
    </xf>
    <xf numFmtId="0" fontId="12" fillId="0" borderId="0" xfId="0" applyFont="1" applyBorder="1"/>
    <xf numFmtId="0" fontId="13" fillId="0" borderId="0" xfId="0" applyFont="1" applyBorder="1"/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14" fillId="0" borderId="0" xfId="0" applyNumberFormat="1" applyFont="1" applyBorder="1" applyAlignment="1">
      <alignment wrapText="1"/>
    </xf>
    <xf numFmtId="49" fontId="14" fillId="0" borderId="0" xfId="0" applyNumberFormat="1" applyFont="1" applyBorder="1" applyAlignment="1">
      <alignment horizontal="center"/>
    </xf>
    <xf numFmtId="1" fontId="14" fillId="0" borderId="0" xfId="0" applyNumberFormat="1" applyFont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165" fontId="3" fillId="3" borderId="8" xfId="1" applyNumberFormat="1" applyFont="1" applyFill="1" applyBorder="1" applyAlignment="1" applyProtection="1">
      <alignment vertical="top" wrapText="1"/>
      <protection hidden="1"/>
    </xf>
    <xf numFmtId="49" fontId="3" fillId="0" borderId="8" xfId="0" applyNumberFormat="1" applyFont="1" applyBorder="1" applyAlignment="1">
      <alignment horizontal="left" vertical="top" wrapText="1"/>
    </xf>
    <xf numFmtId="165" fontId="3" fillId="0" borderId="8" xfId="1" applyNumberFormat="1" applyFont="1" applyFill="1" applyBorder="1" applyAlignment="1" applyProtection="1">
      <alignment vertical="top" wrapText="1"/>
      <protection hidden="1"/>
    </xf>
    <xf numFmtId="49" fontId="5" fillId="0" borderId="4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6" xfId="0" applyNumberFormat="1" applyFont="1" applyFill="1" applyBorder="1" applyAlignment="1">
      <alignment horizontal="right" vertical="top"/>
    </xf>
    <xf numFmtId="3" fontId="3" fillId="0" borderId="18" xfId="0" applyNumberFormat="1" applyFont="1" applyFill="1" applyBorder="1" applyAlignment="1">
      <alignment horizontal="right" vertical="top"/>
    </xf>
    <xf numFmtId="3" fontId="3" fillId="4" borderId="18" xfId="0" applyNumberFormat="1" applyFont="1" applyFill="1" applyBorder="1" applyAlignment="1">
      <alignment horizontal="right" vertical="top"/>
    </xf>
    <xf numFmtId="3" fontId="5" fillId="0" borderId="18" xfId="0" applyNumberFormat="1" applyFont="1" applyFill="1" applyBorder="1" applyAlignment="1">
      <alignment horizontal="right" vertical="top"/>
    </xf>
    <xf numFmtId="3" fontId="3" fillId="3" borderId="18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0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2" xfId="0" applyNumberFormat="1" applyFont="1" applyFill="1" applyBorder="1" applyAlignment="1">
      <alignment horizontal="center" vertical="top" wrapText="1"/>
    </xf>
    <xf numFmtId="3" fontId="3" fillId="0" borderId="23" xfId="0" applyNumberFormat="1" applyFont="1" applyFill="1" applyBorder="1" applyAlignment="1">
      <alignment horizontal="right" vertical="top"/>
    </xf>
    <xf numFmtId="3" fontId="3" fillId="0" borderId="24" xfId="0" applyNumberFormat="1" applyFont="1" applyFill="1" applyBorder="1" applyAlignment="1">
      <alignment horizontal="right" vertical="top"/>
    </xf>
    <xf numFmtId="49" fontId="3" fillId="0" borderId="2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0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17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6" xfId="0" applyNumberFormat="1" applyFont="1" applyFill="1" applyBorder="1" applyAlignment="1">
      <alignment horizontal="center" vertical="top" wrapText="1"/>
    </xf>
    <xf numFmtId="49" fontId="3" fillId="0" borderId="26" xfId="0" applyNumberFormat="1" applyFont="1" applyFill="1" applyBorder="1" applyAlignment="1" applyProtection="1">
      <alignment horizontal="center" vertical="top" wrapText="1"/>
      <protection locked="0"/>
    </xf>
    <xf numFmtId="49" fontId="3" fillId="5" borderId="0" xfId="0" applyNumberFormat="1" applyFont="1" applyFill="1" applyBorder="1" applyAlignment="1">
      <alignment horizontal="center" vertical="top" wrapText="1"/>
    </xf>
    <xf numFmtId="49" fontId="3" fillId="5" borderId="28" xfId="0" applyNumberFormat="1" applyFont="1" applyFill="1" applyBorder="1" applyAlignment="1">
      <alignment horizontal="center" vertical="top" wrapText="1"/>
    </xf>
    <xf numFmtId="3" fontId="3" fillId="3" borderId="27" xfId="0" applyNumberFormat="1" applyFont="1" applyFill="1" applyBorder="1" applyAlignment="1">
      <alignment horizontal="right" vertical="top"/>
    </xf>
    <xf numFmtId="3" fontId="3" fillId="3" borderId="28" xfId="0" applyNumberFormat="1" applyFont="1" applyFill="1" applyBorder="1" applyAlignment="1">
      <alignment horizontal="right" vertical="top"/>
    </xf>
    <xf numFmtId="165" fontId="3" fillId="3" borderId="2" xfId="1" applyNumberFormat="1" applyFont="1" applyFill="1" applyBorder="1" applyAlignment="1" applyProtection="1">
      <alignment vertical="top" wrapText="1"/>
      <protection hidden="1"/>
    </xf>
    <xf numFmtId="165" fontId="3" fillId="0" borderId="2" xfId="1" applyNumberFormat="1" applyFont="1" applyFill="1" applyBorder="1" applyAlignment="1" applyProtection="1">
      <alignment vertical="top" wrapText="1"/>
      <protection hidden="1"/>
    </xf>
    <xf numFmtId="49" fontId="3" fillId="0" borderId="2" xfId="0" applyNumberFormat="1" applyFont="1" applyBorder="1" applyAlignment="1">
      <alignment vertical="center" wrapText="1"/>
    </xf>
    <xf numFmtId="49" fontId="1" fillId="0" borderId="8" xfId="0" applyNumberFormat="1" applyFont="1" applyBorder="1" applyAlignment="1">
      <alignment horizontal="left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18" xfId="0" applyNumberFormat="1" applyFont="1" applyFill="1" applyBorder="1" applyAlignment="1">
      <alignment horizontal="left" vertical="top" wrapText="1"/>
    </xf>
    <xf numFmtId="165" fontId="3" fillId="0" borderId="18" xfId="1" applyNumberFormat="1" applyFont="1" applyFill="1" applyBorder="1" applyAlignment="1" applyProtection="1">
      <alignment vertical="top" wrapText="1"/>
      <protection hidden="1"/>
    </xf>
    <xf numFmtId="49" fontId="3" fillId="0" borderId="18" xfId="0" applyNumberFormat="1" applyFont="1" applyBorder="1" applyAlignment="1">
      <alignment horizontal="left" vertical="top" wrapText="1"/>
    </xf>
    <xf numFmtId="165" fontId="3" fillId="3" borderId="18" xfId="1" applyNumberFormat="1" applyFont="1" applyFill="1" applyBorder="1" applyAlignment="1" applyProtection="1">
      <alignment vertical="top" wrapText="1"/>
      <protection hidden="1"/>
    </xf>
    <xf numFmtId="49" fontId="3" fillId="0" borderId="18" xfId="0" applyNumberFormat="1" applyFont="1" applyBorder="1" applyAlignment="1">
      <alignment vertical="center" wrapText="1"/>
    </xf>
    <xf numFmtId="49" fontId="3" fillId="0" borderId="31" xfId="0" applyNumberFormat="1" applyFont="1" applyFill="1" applyBorder="1" applyAlignment="1">
      <alignment horizontal="left" vertical="top" wrapText="1"/>
    </xf>
    <xf numFmtId="49" fontId="5" fillId="0" borderId="21" xfId="0" applyNumberFormat="1" applyFont="1" applyFill="1" applyBorder="1" applyAlignment="1">
      <alignment horizontal="center" vertical="top" wrapText="1"/>
    </xf>
    <xf numFmtId="49" fontId="3" fillId="5" borderId="32" xfId="0" applyNumberFormat="1" applyFont="1" applyFill="1" applyBorder="1" applyAlignment="1">
      <alignment horizontal="center" vertical="top" wrapText="1"/>
    </xf>
    <xf numFmtId="3" fontId="3" fillId="4" borderId="23" xfId="0" applyNumberFormat="1" applyFont="1" applyFill="1" applyBorder="1" applyAlignment="1">
      <alignment horizontal="right" vertical="top"/>
    </xf>
    <xf numFmtId="3" fontId="3" fillId="4" borderId="31" xfId="0" applyNumberFormat="1" applyFont="1" applyFill="1" applyBorder="1" applyAlignment="1">
      <alignment horizontal="right" vertical="top"/>
    </xf>
    <xf numFmtId="49" fontId="5" fillId="6" borderId="1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33" xfId="0" applyNumberFormat="1" applyFont="1" applyFill="1" applyBorder="1" applyAlignment="1">
      <alignment horizontal="center" vertical="top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224"/>
  <sheetViews>
    <sheetView tabSelected="1" view="pageBreakPreview" zoomScale="75" zoomScaleNormal="100" zoomScaleSheetLayoutView="75" workbookViewId="0">
      <selection activeCell="G3" sqref="G3"/>
    </sheetView>
  </sheetViews>
  <sheetFormatPr defaultColWidth="9" defaultRowHeight="18.75"/>
  <cols>
    <col min="1" max="1" width="41.5" style="4" customWidth="1"/>
    <col min="2" max="3" width="4" style="2" customWidth="1"/>
    <col min="4" max="4" width="15.875" style="2" customWidth="1"/>
    <col min="5" max="5" width="4.75" style="2" customWidth="1"/>
    <col min="6" max="7" width="12.5" style="10" customWidth="1"/>
    <col min="8" max="9" width="12.5" style="1" customWidth="1"/>
    <col min="10" max="16384" width="9" style="1"/>
  </cols>
  <sheetData>
    <row r="1" spans="1:9" ht="18.75" customHeight="1">
      <c r="E1" s="88"/>
      <c r="F1" s="88"/>
      <c r="G1" s="118" t="s">
        <v>151</v>
      </c>
      <c r="H1" s="118"/>
      <c r="I1" s="118"/>
    </row>
    <row r="2" spans="1:9" ht="66" customHeight="1">
      <c r="E2" s="88"/>
      <c r="F2" s="88"/>
      <c r="G2" s="118" t="s">
        <v>152</v>
      </c>
      <c r="H2" s="118"/>
      <c r="I2" s="118"/>
    </row>
    <row r="4" spans="1:9" s="14" customFormat="1" ht="82.5" customHeight="1">
      <c r="A4" s="119" t="s">
        <v>147</v>
      </c>
      <c r="B4" s="119"/>
      <c r="C4" s="119"/>
      <c r="D4" s="119"/>
      <c r="E4" s="119"/>
      <c r="F4" s="119"/>
      <c r="G4" s="119"/>
      <c r="H4" s="119"/>
      <c r="I4" s="119"/>
    </row>
    <row r="5" spans="1:9">
      <c r="F5" s="9"/>
      <c r="G5" s="9"/>
    </row>
    <row r="6" spans="1:9" s="3" customFormat="1" ht="54.75" customHeight="1">
      <c r="A6" s="120" t="s">
        <v>107</v>
      </c>
      <c r="B6" s="120" t="s">
        <v>0</v>
      </c>
      <c r="C6" s="120" t="s">
        <v>1</v>
      </c>
      <c r="D6" s="120" t="s">
        <v>2</v>
      </c>
      <c r="E6" s="120" t="s">
        <v>3</v>
      </c>
      <c r="F6" s="116" t="s">
        <v>148</v>
      </c>
      <c r="G6" s="117"/>
      <c r="H6" s="116" t="s">
        <v>149</v>
      </c>
      <c r="I6" s="117"/>
    </row>
    <row r="7" spans="1:9" s="3" customFormat="1" ht="131.25">
      <c r="A7" s="120"/>
      <c r="B7" s="120"/>
      <c r="C7" s="120"/>
      <c r="D7" s="120"/>
      <c r="E7" s="120"/>
      <c r="F7" s="17" t="s">
        <v>89</v>
      </c>
      <c r="G7" s="17" t="s">
        <v>90</v>
      </c>
      <c r="H7" s="17" t="s">
        <v>89</v>
      </c>
      <c r="I7" s="17" t="s">
        <v>90</v>
      </c>
    </row>
    <row r="8" spans="1:9" s="5" customFormat="1" ht="37.5" customHeight="1">
      <c r="A8" s="81" t="s">
        <v>5</v>
      </c>
      <c r="B8" s="111" t="s">
        <v>6</v>
      </c>
      <c r="C8" s="111"/>
      <c r="D8" s="111"/>
      <c r="E8" s="112"/>
      <c r="F8" s="82">
        <f>SUBTOTAL(9,F9:F47)</f>
        <v>143564</v>
      </c>
      <c r="G8" s="83">
        <f>SUBTOTAL(9,G9:G47)</f>
        <v>39500</v>
      </c>
      <c r="H8" s="82">
        <f>SUBTOTAL(9,H9:H47)</f>
        <v>117769</v>
      </c>
      <c r="I8" s="83">
        <f>SUBTOTAL(9,I9:I47)</f>
        <v>75355</v>
      </c>
    </row>
    <row r="9" spans="1:9" s="5" customFormat="1" ht="85.5" customHeight="1">
      <c r="A9" s="100" t="s">
        <v>144</v>
      </c>
      <c r="B9" s="99" t="s">
        <v>6</v>
      </c>
      <c r="C9" s="86" t="s">
        <v>7</v>
      </c>
      <c r="D9" s="6"/>
      <c r="E9" s="87"/>
      <c r="F9" s="66">
        <f>SUBTOTAL(9,F10:F11)</f>
        <v>2800</v>
      </c>
      <c r="G9" s="66"/>
      <c r="H9" s="66">
        <f>SUBTOTAL(9,H10:H11)</f>
        <v>2800</v>
      </c>
      <c r="I9" s="66"/>
    </row>
    <row r="10" spans="1:9" s="5" customFormat="1" ht="47.25" customHeight="1">
      <c r="A10" s="101" t="s">
        <v>106</v>
      </c>
      <c r="B10" s="99" t="s">
        <v>6</v>
      </c>
      <c r="C10" s="86" t="s">
        <v>7</v>
      </c>
      <c r="D10" s="84" t="s">
        <v>110</v>
      </c>
      <c r="E10" s="87"/>
      <c r="F10" s="66">
        <f>SUBTOTAL(9,F11:F11)</f>
        <v>2800</v>
      </c>
      <c r="G10" s="66"/>
      <c r="H10" s="66">
        <f>SUBTOTAL(9,H11:H11)</f>
        <v>2800</v>
      </c>
      <c r="I10" s="66"/>
    </row>
    <row r="11" spans="1:9" s="5" customFormat="1" ht="62.25" customHeight="1">
      <c r="A11" s="101" t="s">
        <v>72</v>
      </c>
      <c r="B11" s="99" t="s">
        <v>6</v>
      </c>
      <c r="C11" s="86" t="s">
        <v>7</v>
      </c>
      <c r="D11" s="84" t="s">
        <v>110</v>
      </c>
      <c r="E11" s="87" t="s">
        <v>69</v>
      </c>
      <c r="F11" s="67">
        <v>2800</v>
      </c>
      <c r="G11" s="48"/>
      <c r="H11" s="67">
        <v>2800</v>
      </c>
      <c r="I11" s="48"/>
    </row>
    <row r="12" spans="1:9" s="5" customFormat="1" ht="93.75">
      <c r="A12" s="72" t="s">
        <v>4</v>
      </c>
      <c r="B12" s="73" t="s">
        <v>6</v>
      </c>
      <c r="C12" s="49" t="s">
        <v>8</v>
      </c>
      <c r="D12" s="74"/>
      <c r="E12" s="75"/>
      <c r="F12" s="76">
        <f>SUBTOTAL(9,F13:F16)</f>
        <v>7665</v>
      </c>
      <c r="G12" s="77"/>
      <c r="H12" s="76">
        <f>SUBTOTAL(9,H13:H16)</f>
        <v>7789</v>
      </c>
      <c r="I12" s="77"/>
    </row>
    <row r="13" spans="1:9" s="5" customFormat="1" ht="37.5">
      <c r="A13" s="46" t="s">
        <v>106</v>
      </c>
      <c r="B13" s="50" t="s">
        <v>6</v>
      </c>
      <c r="C13" s="6" t="s">
        <v>8</v>
      </c>
      <c r="D13" s="84" t="s">
        <v>110</v>
      </c>
      <c r="E13" s="55"/>
      <c r="F13" s="66">
        <f>SUBTOTAL(9,F14:F16)</f>
        <v>7665</v>
      </c>
      <c r="G13" s="63"/>
      <c r="H13" s="66">
        <f>SUBTOTAL(9,H14:H16)</f>
        <v>7789</v>
      </c>
      <c r="I13" s="63"/>
    </row>
    <row r="14" spans="1:9" s="5" customFormat="1" ht="56.25">
      <c r="A14" s="46" t="s">
        <v>72</v>
      </c>
      <c r="B14" s="50" t="s">
        <v>6</v>
      </c>
      <c r="C14" s="6" t="s">
        <v>8</v>
      </c>
      <c r="D14" s="84" t="s">
        <v>110</v>
      </c>
      <c r="E14" s="55" t="s">
        <v>69</v>
      </c>
      <c r="F14" s="67">
        <v>6725</v>
      </c>
      <c r="G14" s="48"/>
      <c r="H14" s="67">
        <v>6905</v>
      </c>
      <c r="I14" s="48"/>
    </row>
    <row r="15" spans="1:9" s="5" customFormat="1" ht="56.25">
      <c r="A15" s="46" t="s">
        <v>73</v>
      </c>
      <c r="B15" s="50" t="s">
        <v>6</v>
      </c>
      <c r="C15" s="6" t="s">
        <v>8</v>
      </c>
      <c r="D15" s="84" t="s">
        <v>110</v>
      </c>
      <c r="E15" s="55" t="s">
        <v>70</v>
      </c>
      <c r="F15" s="67">
        <v>919</v>
      </c>
      <c r="G15" s="48"/>
      <c r="H15" s="67">
        <v>863</v>
      </c>
      <c r="I15" s="48"/>
    </row>
    <row r="16" spans="1:9" s="5" customFormat="1" ht="37.5">
      <c r="A16" s="46" t="s">
        <v>74</v>
      </c>
      <c r="B16" s="50" t="s">
        <v>6</v>
      </c>
      <c r="C16" s="6" t="s">
        <v>8</v>
      </c>
      <c r="D16" s="84" t="s">
        <v>110</v>
      </c>
      <c r="E16" s="55" t="s">
        <v>71</v>
      </c>
      <c r="F16" s="67">
        <v>21</v>
      </c>
      <c r="G16" s="48"/>
      <c r="H16" s="67">
        <v>21</v>
      </c>
      <c r="I16" s="48"/>
    </row>
    <row r="17" spans="1:9" s="5" customFormat="1" ht="112.5">
      <c r="A17" s="46" t="s">
        <v>45</v>
      </c>
      <c r="B17" s="50" t="s">
        <v>6</v>
      </c>
      <c r="C17" s="6" t="s">
        <v>11</v>
      </c>
      <c r="D17" s="6"/>
      <c r="E17" s="55"/>
      <c r="F17" s="66">
        <f>SUBTOTAL(9,F18:F21)</f>
        <v>38083</v>
      </c>
      <c r="G17" s="63">
        <f>SUBTOTAL(9,G18:G21)</f>
        <v>16500</v>
      </c>
      <c r="H17" s="66">
        <f>SUBTOTAL(9,H18:H21)</f>
        <v>38994</v>
      </c>
      <c r="I17" s="63">
        <f>SUBTOTAL(9,I18:I21)</f>
        <v>38000</v>
      </c>
    </row>
    <row r="18" spans="1:9" s="5" customFormat="1" ht="37.5">
      <c r="A18" s="46" t="s">
        <v>106</v>
      </c>
      <c r="B18" s="50" t="s">
        <v>6</v>
      </c>
      <c r="C18" s="6" t="s">
        <v>11</v>
      </c>
      <c r="D18" s="84" t="s">
        <v>110</v>
      </c>
      <c r="E18" s="55"/>
      <c r="F18" s="66">
        <f>SUBTOTAL(9,F19:F21)</f>
        <v>38083</v>
      </c>
      <c r="G18" s="63">
        <f>SUBTOTAL(9,G19:G21)</f>
        <v>16500</v>
      </c>
      <c r="H18" s="66">
        <f>SUBTOTAL(9,H19:H21)</f>
        <v>38994</v>
      </c>
      <c r="I18" s="63">
        <f>SUBTOTAL(9,I19:I21)</f>
        <v>38000</v>
      </c>
    </row>
    <row r="19" spans="1:9" s="5" customFormat="1" ht="56.25">
      <c r="A19" s="46" t="s">
        <v>72</v>
      </c>
      <c r="B19" s="50" t="s">
        <v>6</v>
      </c>
      <c r="C19" s="6" t="s">
        <v>11</v>
      </c>
      <c r="D19" s="84" t="s">
        <v>110</v>
      </c>
      <c r="E19" s="55" t="s">
        <v>69</v>
      </c>
      <c r="F19" s="67">
        <f>35333-600</f>
        <v>34733</v>
      </c>
      <c r="G19" s="48">
        <v>16500</v>
      </c>
      <c r="H19" s="67">
        <f>35894-600</f>
        <v>35294</v>
      </c>
      <c r="I19" s="48">
        <v>34400</v>
      </c>
    </row>
    <row r="20" spans="1:9" s="5" customFormat="1" ht="56.25">
      <c r="A20" s="46" t="s">
        <v>73</v>
      </c>
      <c r="B20" s="50" t="s">
        <v>6</v>
      </c>
      <c r="C20" s="6" t="s">
        <v>11</v>
      </c>
      <c r="D20" s="84" t="s">
        <v>110</v>
      </c>
      <c r="E20" s="55" t="s">
        <v>70</v>
      </c>
      <c r="F20" s="67">
        <f>3600-350</f>
        <v>3250</v>
      </c>
      <c r="G20" s="48"/>
      <c r="H20" s="110">
        <v>3600</v>
      </c>
      <c r="I20" s="48">
        <v>3600</v>
      </c>
    </row>
    <row r="21" spans="1:9" s="5" customFormat="1" ht="37.5">
      <c r="A21" s="46" t="s">
        <v>74</v>
      </c>
      <c r="B21" s="50" t="s">
        <v>6</v>
      </c>
      <c r="C21" s="6" t="s">
        <v>11</v>
      </c>
      <c r="D21" s="84" t="s">
        <v>110</v>
      </c>
      <c r="E21" s="55" t="s">
        <v>71</v>
      </c>
      <c r="F21" s="67">
        <v>100</v>
      </c>
      <c r="G21" s="48"/>
      <c r="H21" s="109">
        <v>100</v>
      </c>
      <c r="I21" s="48"/>
    </row>
    <row r="22" spans="1:9" s="5" customFormat="1" ht="93.75">
      <c r="A22" s="46" t="s">
        <v>47</v>
      </c>
      <c r="B22" s="50" t="s">
        <v>6</v>
      </c>
      <c r="C22" s="6" t="s">
        <v>30</v>
      </c>
      <c r="D22" s="6"/>
      <c r="E22" s="55"/>
      <c r="F22" s="66">
        <f>SUBTOTAL(9,F23:F26)</f>
        <v>8813</v>
      </c>
      <c r="G22" s="63"/>
      <c r="H22" s="66">
        <f>SUBTOTAL(9,H23:H26)</f>
        <v>8913</v>
      </c>
      <c r="I22" s="63"/>
    </row>
    <row r="23" spans="1:9" s="5" customFormat="1" ht="37.5">
      <c r="A23" s="46" t="s">
        <v>106</v>
      </c>
      <c r="B23" s="50" t="s">
        <v>6</v>
      </c>
      <c r="C23" s="6" t="s">
        <v>30</v>
      </c>
      <c r="D23" s="84" t="s">
        <v>110</v>
      </c>
      <c r="E23" s="55"/>
      <c r="F23" s="66">
        <f>SUBTOTAL(9,F24:F26)</f>
        <v>8813</v>
      </c>
      <c r="G23" s="63"/>
      <c r="H23" s="66">
        <f>SUBTOTAL(9,H24:H26)</f>
        <v>8913</v>
      </c>
      <c r="I23" s="63"/>
    </row>
    <row r="24" spans="1:9" s="5" customFormat="1" ht="56.25">
      <c r="A24" s="46" t="s">
        <v>72</v>
      </c>
      <c r="B24" s="56" t="s">
        <v>65</v>
      </c>
      <c r="C24" s="38" t="s">
        <v>66</v>
      </c>
      <c r="D24" s="84" t="s">
        <v>110</v>
      </c>
      <c r="E24" s="57" t="s">
        <v>69</v>
      </c>
      <c r="F24" s="67">
        <v>8404</v>
      </c>
      <c r="G24" s="48"/>
      <c r="H24" s="67">
        <v>8490</v>
      </c>
      <c r="I24" s="48"/>
    </row>
    <row r="25" spans="1:9" s="5" customFormat="1" ht="56.25">
      <c r="A25" s="46" t="s">
        <v>73</v>
      </c>
      <c r="B25" s="56" t="s">
        <v>65</v>
      </c>
      <c r="C25" s="38" t="s">
        <v>66</v>
      </c>
      <c r="D25" s="84" t="s">
        <v>110</v>
      </c>
      <c r="E25" s="57" t="s">
        <v>70</v>
      </c>
      <c r="F25" s="67">
        <v>408</v>
      </c>
      <c r="G25" s="48"/>
      <c r="H25" s="67">
        <v>422</v>
      </c>
      <c r="I25" s="48"/>
    </row>
    <row r="26" spans="1:9" s="5" customFormat="1" ht="37.5">
      <c r="A26" s="46" t="s">
        <v>74</v>
      </c>
      <c r="B26" s="56" t="s">
        <v>6</v>
      </c>
      <c r="C26" s="38" t="s">
        <v>30</v>
      </c>
      <c r="D26" s="84" t="s">
        <v>110</v>
      </c>
      <c r="E26" s="57" t="s">
        <v>71</v>
      </c>
      <c r="F26" s="67">
        <v>1</v>
      </c>
      <c r="G26" s="48"/>
      <c r="H26" s="67">
        <v>1</v>
      </c>
      <c r="I26" s="48"/>
    </row>
    <row r="27" spans="1:9" s="5" customFormat="1">
      <c r="A27" s="52" t="s">
        <v>42</v>
      </c>
      <c r="B27" s="50" t="s">
        <v>6</v>
      </c>
      <c r="C27" s="6" t="s">
        <v>17</v>
      </c>
      <c r="D27" s="6"/>
      <c r="E27" s="55"/>
      <c r="F27" s="66">
        <f>SUBTOTAL(9,F28:F29)</f>
        <v>1000</v>
      </c>
      <c r="G27" s="63"/>
      <c r="H27" s="66">
        <f>SUBTOTAL(9,H28:H29)</f>
        <v>1000</v>
      </c>
      <c r="I27" s="63"/>
    </row>
    <row r="28" spans="1:9" s="5" customFormat="1" ht="37.5">
      <c r="A28" s="46" t="s">
        <v>106</v>
      </c>
      <c r="B28" s="50" t="s">
        <v>6</v>
      </c>
      <c r="C28" s="6" t="s">
        <v>17</v>
      </c>
      <c r="D28" s="84" t="s">
        <v>110</v>
      </c>
      <c r="E28" s="55"/>
      <c r="F28" s="66">
        <f>SUBTOTAL(9,F29)</f>
        <v>1000</v>
      </c>
      <c r="G28" s="63"/>
      <c r="H28" s="66">
        <f>SUBTOTAL(9,H29)</f>
        <v>1000</v>
      </c>
      <c r="I28" s="63"/>
    </row>
    <row r="29" spans="1:9" s="5" customFormat="1">
      <c r="A29" s="46" t="s">
        <v>67</v>
      </c>
      <c r="B29" s="56" t="s">
        <v>6</v>
      </c>
      <c r="C29" s="38" t="s">
        <v>17</v>
      </c>
      <c r="D29" s="84" t="s">
        <v>110</v>
      </c>
      <c r="E29" s="57" t="s">
        <v>68</v>
      </c>
      <c r="F29" s="67">
        <v>1000</v>
      </c>
      <c r="G29" s="48"/>
      <c r="H29" s="67">
        <v>1000</v>
      </c>
      <c r="I29" s="48"/>
    </row>
    <row r="30" spans="1:9" s="7" customFormat="1" ht="37.5">
      <c r="A30" s="46" t="s">
        <v>10</v>
      </c>
      <c r="B30" s="50" t="s">
        <v>6</v>
      </c>
      <c r="C30" s="6" t="s">
        <v>59</v>
      </c>
      <c r="D30" s="6"/>
      <c r="E30" s="55"/>
      <c r="F30" s="66">
        <f>SUBTOTAL(9,F31:F47)</f>
        <v>85203</v>
      </c>
      <c r="G30" s="63">
        <f>SUBTOTAL(9,G31:G47)</f>
        <v>23000</v>
      </c>
      <c r="H30" s="66">
        <f>SUBTOTAL(9,H31:H47)</f>
        <v>58273</v>
      </c>
      <c r="I30" s="63">
        <f>SUBTOTAL(9,I31:I47)</f>
        <v>37355</v>
      </c>
    </row>
    <row r="31" spans="1:9" s="7" customFormat="1" ht="131.25">
      <c r="A31" s="51" t="s">
        <v>103</v>
      </c>
      <c r="B31" s="50" t="s">
        <v>6</v>
      </c>
      <c r="C31" s="6" t="s">
        <v>59</v>
      </c>
      <c r="D31" s="6" t="s">
        <v>111</v>
      </c>
      <c r="E31" s="55"/>
      <c r="F31" s="66">
        <f>SUBTOTAL(9,F32:F34)</f>
        <v>8549</v>
      </c>
      <c r="G31" s="63"/>
      <c r="H31" s="66">
        <f>SUBTOTAL(9,H32:H34)</f>
        <v>0</v>
      </c>
      <c r="I31" s="63"/>
    </row>
    <row r="32" spans="1:9" s="7" customFormat="1" ht="56.25">
      <c r="A32" s="46" t="s">
        <v>86</v>
      </c>
      <c r="B32" s="50" t="s">
        <v>6</v>
      </c>
      <c r="C32" s="6" t="s">
        <v>59</v>
      </c>
      <c r="D32" s="6" t="s">
        <v>111</v>
      </c>
      <c r="E32" s="55" t="s">
        <v>69</v>
      </c>
      <c r="F32" s="67">
        <v>195</v>
      </c>
      <c r="G32" s="48"/>
      <c r="H32" s="67"/>
      <c r="I32" s="48"/>
    </row>
    <row r="33" spans="1:9" s="7" customFormat="1" ht="56.25">
      <c r="A33" s="46" t="s">
        <v>73</v>
      </c>
      <c r="B33" s="50" t="s">
        <v>6</v>
      </c>
      <c r="C33" s="6" t="s">
        <v>59</v>
      </c>
      <c r="D33" s="6" t="s">
        <v>111</v>
      </c>
      <c r="E33" s="55" t="s">
        <v>70</v>
      </c>
      <c r="F33" s="67">
        <v>7854</v>
      </c>
      <c r="G33" s="48"/>
      <c r="H33" s="67"/>
      <c r="I33" s="48"/>
    </row>
    <row r="34" spans="1:9" s="7" customFormat="1" ht="37.5">
      <c r="A34" s="46" t="s">
        <v>74</v>
      </c>
      <c r="B34" s="50" t="s">
        <v>6</v>
      </c>
      <c r="C34" s="6" t="s">
        <v>59</v>
      </c>
      <c r="D34" s="6" t="s">
        <v>111</v>
      </c>
      <c r="E34" s="55" t="s">
        <v>71</v>
      </c>
      <c r="F34" s="67">
        <v>500</v>
      </c>
      <c r="G34" s="48"/>
      <c r="H34" s="67"/>
      <c r="I34" s="48"/>
    </row>
    <row r="35" spans="1:9" s="7" customFormat="1" ht="78.75" customHeight="1">
      <c r="A35" s="95" t="s">
        <v>133</v>
      </c>
      <c r="B35" s="50" t="s">
        <v>6</v>
      </c>
      <c r="C35" s="6" t="s">
        <v>59</v>
      </c>
      <c r="D35" s="84" t="s">
        <v>112</v>
      </c>
      <c r="E35" s="55"/>
      <c r="F35" s="66">
        <f>SUBTOTAL(9,F36:F38)</f>
        <v>19406</v>
      </c>
      <c r="G35" s="63">
        <f>SUBTOTAL(9,G36:G38)</f>
        <v>8000</v>
      </c>
      <c r="H35" s="66"/>
      <c r="I35" s="63"/>
    </row>
    <row r="36" spans="1:9" s="7" customFormat="1" ht="56.25">
      <c r="A36" s="46" t="s">
        <v>73</v>
      </c>
      <c r="B36" s="50" t="s">
        <v>6</v>
      </c>
      <c r="C36" s="6" t="s">
        <v>59</v>
      </c>
      <c r="D36" s="84" t="s">
        <v>112</v>
      </c>
      <c r="E36" s="55" t="s">
        <v>70</v>
      </c>
      <c r="F36" s="67">
        <f>3106+350-1458-597</f>
        <v>1401</v>
      </c>
      <c r="G36" s="48"/>
      <c r="H36" s="67"/>
      <c r="I36" s="48"/>
    </row>
    <row r="37" spans="1:9" s="7" customFormat="1">
      <c r="A37" s="52" t="s">
        <v>91</v>
      </c>
      <c r="B37" s="50" t="s">
        <v>6</v>
      </c>
      <c r="C37" s="6" t="s">
        <v>59</v>
      </c>
      <c r="D37" s="84" t="s">
        <v>112</v>
      </c>
      <c r="E37" s="55" t="s">
        <v>15</v>
      </c>
      <c r="F37" s="67">
        <v>15950</v>
      </c>
      <c r="G37" s="48">
        <v>8000</v>
      </c>
      <c r="H37" s="67"/>
      <c r="I37" s="48"/>
    </row>
    <row r="38" spans="1:9" s="7" customFormat="1" ht="75">
      <c r="A38" s="52" t="s">
        <v>80</v>
      </c>
      <c r="B38" s="50" t="s">
        <v>6</v>
      </c>
      <c r="C38" s="6" t="s">
        <v>59</v>
      </c>
      <c r="D38" s="84" t="s">
        <v>112</v>
      </c>
      <c r="E38" s="55" t="s">
        <v>79</v>
      </c>
      <c r="F38" s="67">
        <f>1458+597</f>
        <v>2055</v>
      </c>
      <c r="G38" s="48"/>
      <c r="H38" s="67"/>
      <c r="I38" s="48"/>
    </row>
    <row r="39" spans="1:9" s="7" customFormat="1" ht="75">
      <c r="A39" s="95" t="s">
        <v>134</v>
      </c>
      <c r="B39" s="50" t="s">
        <v>6</v>
      </c>
      <c r="C39" s="6" t="s">
        <v>59</v>
      </c>
      <c r="D39" s="84" t="s">
        <v>113</v>
      </c>
      <c r="E39" s="55"/>
      <c r="F39" s="66">
        <f>SUBTOTAL(9,F40)</f>
        <v>221</v>
      </c>
      <c r="G39" s="63"/>
      <c r="H39" s="66">
        <f>SUBTOTAL(9,H40)</f>
        <v>352</v>
      </c>
      <c r="I39" s="63"/>
    </row>
    <row r="40" spans="1:9" s="7" customFormat="1" ht="56.25">
      <c r="A40" s="52" t="s">
        <v>73</v>
      </c>
      <c r="B40" s="50" t="s">
        <v>6</v>
      </c>
      <c r="C40" s="6" t="s">
        <v>59</v>
      </c>
      <c r="D40" s="84" t="s">
        <v>113</v>
      </c>
      <c r="E40" s="55" t="s">
        <v>70</v>
      </c>
      <c r="F40" s="67">
        <v>221</v>
      </c>
      <c r="G40" s="48"/>
      <c r="H40" s="67">
        <v>352</v>
      </c>
      <c r="I40" s="48"/>
    </row>
    <row r="41" spans="1:9" s="7" customFormat="1" ht="112.5">
      <c r="A41" s="102" t="s">
        <v>142</v>
      </c>
      <c r="B41" s="99" t="s">
        <v>6</v>
      </c>
      <c r="C41" s="86" t="s">
        <v>59</v>
      </c>
      <c r="D41" s="84" t="s">
        <v>130</v>
      </c>
      <c r="E41" s="87"/>
      <c r="F41" s="66">
        <f>SUBTOTAL(9,F42)</f>
        <v>20</v>
      </c>
      <c r="G41" s="63"/>
      <c r="H41" s="66">
        <f>SUBTOTAL(9,H42)</f>
        <v>30</v>
      </c>
      <c r="I41" s="63"/>
    </row>
    <row r="42" spans="1:9" s="7" customFormat="1" ht="56.25">
      <c r="A42" s="103" t="s">
        <v>73</v>
      </c>
      <c r="B42" s="99" t="s">
        <v>6</v>
      </c>
      <c r="C42" s="86" t="s">
        <v>59</v>
      </c>
      <c r="D42" s="84" t="s">
        <v>130</v>
      </c>
      <c r="E42" s="87" t="s">
        <v>70</v>
      </c>
      <c r="F42" s="67">
        <v>20</v>
      </c>
      <c r="G42" s="48"/>
      <c r="H42" s="67">
        <v>30</v>
      </c>
      <c r="I42" s="48"/>
    </row>
    <row r="43" spans="1:9" s="7" customFormat="1" ht="37.5">
      <c r="A43" s="46" t="s">
        <v>106</v>
      </c>
      <c r="B43" s="50" t="s">
        <v>6</v>
      </c>
      <c r="C43" s="6" t="s">
        <v>59</v>
      </c>
      <c r="D43" s="84" t="s">
        <v>110</v>
      </c>
      <c r="E43" s="55"/>
      <c r="F43" s="66">
        <f>SUBTOTAL(9,F44:F47)</f>
        <v>57007</v>
      </c>
      <c r="G43" s="63">
        <f>SUBTOTAL(9,G44:G47)</f>
        <v>15000</v>
      </c>
      <c r="H43" s="66">
        <f>SUBTOTAL(9,H44:H47)</f>
        <v>57891</v>
      </c>
      <c r="I43" s="63">
        <f>SUBTOTAL(9,I44:I47)</f>
        <v>37355</v>
      </c>
    </row>
    <row r="44" spans="1:9" s="7" customFormat="1" ht="37.5">
      <c r="A44" s="52" t="s">
        <v>78</v>
      </c>
      <c r="B44" s="50" t="s">
        <v>6</v>
      </c>
      <c r="C44" s="6" t="s">
        <v>59</v>
      </c>
      <c r="D44" s="84" t="s">
        <v>110</v>
      </c>
      <c r="E44" s="55" t="s">
        <v>77</v>
      </c>
      <c r="F44" s="67">
        <v>23679</v>
      </c>
      <c r="G44" s="48">
        <v>15000</v>
      </c>
      <c r="H44" s="67">
        <v>25096</v>
      </c>
      <c r="I44" s="48">
        <v>25096</v>
      </c>
    </row>
    <row r="45" spans="1:9" s="7" customFormat="1" ht="56.25">
      <c r="A45" s="46" t="s">
        <v>86</v>
      </c>
      <c r="B45" s="50" t="s">
        <v>6</v>
      </c>
      <c r="C45" s="6" t="s">
        <v>59</v>
      </c>
      <c r="D45" s="84" t="s">
        <v>110</v>
      </c>
      <c r="E45" s="55" t="s">
        <v>69</v>
      </c>
      <c r="F45" s="67">
        <v>16253</v>
      </c>
      <c r="G45" s="48"/>
      <c r="H45" s="67">
        <v>16415</v>
      </c>
      <c r="I45" s="48">
        <v>4000</v>
      </c>
    </row>
    <row r="46" spans="1:9" s="7" customFormat="1" ht="56.25">
      <c r="A46" s="46" t="s">
        <v>73</v>
      </c>
      <c r="B46" s="50" t="s">
        <v>6</v>
      </c>
      <c r="C46" s="6" t="s">
        <v>59</v>
      </c>
      <c r="D46" s="84" t="s">
        <v>110</v>
      </c>
      <c r="E46" s="55" t="s">
        <v>70</v>
      </c>
      <c r="F46" s="67">
        <v>15607</v>
      </c>
      <c r="G46" s="48"/>
      <c r="H46" s="67">
        <v>14912</v>
      </c>
      <c r="I46" s="48">
        <v>8259</v>
      </c>
    </row>
    <row r="47" spans="1:9" s="7" customFormat="1" ht="37.5">
      <c r="A47" s="58" t="s">
        <v>74</v>
      </c>
      <c r="B47" s="59" t="s">
        <v>6</v>
      </c>
      <c r="C47" s="60" t="s">
        <v>59</v>
      </c>
      <c r="D47" s="84" t="s">
        <v>110</v>
      </c>
      <c r="E47" s="61" t="s">
        <v>71</v>
      </c>
      <c r="F47" s="70">
        <v>1468</v>
      </c>
      <c r="G47" s="65"/>
      <c r="H47" s="70">
        <v>1468</v>
      </c>
      <c r="I47" s="65"/>
    </row>
    <row r="48" spans="1:9" s="7" customFormat="1" ht="43.5" customHeight="1">
      <c r="A48" s="81" t="s">
        <v>19</v>
      </c>
      <c r="B48" s="111" t="s">
        <v>7</v>
      </c>
      <c r="C48" s="111"/>
      <c r="D48" s="111"/>
      <c r="E48" s="112"/>
      <c r="F48" s="82">
        <f>SUBTOTAL(9,F49:F51)</f>
        <v>50</v>
      </c>
      <c r="G48" s="83"/>
      <c r="H48" s="82">
        <f>SUBTOTAL(9,H49:H51)</f>
        <v>50</v>
      </c>
      <c r="I48" s="83"/>
    </row>
    <row r="49" spans="1:9" s="7" customFormat="1" ht="37.5">
      <c r="A49" s="72" t="s">
        <v>20</v>
      </c>
      <c r="B49" s="73" t="s">
        <v>7</v>
      </c>
      <c r="C49" s="49" t="s">
        <v>11</v>
      </c>
      <c r="D49" s="49"/>
      <c r="E49" s="78"/>
      <c r="F49" s="76">
        <f>SUBTOTAL(9,F50:F51)</f>
        <v>50</v>
      </c>
      <c r="G49" s="77"/>
      <c r="H49" s="76">
        <f>SUBTOTAL(9,H50:H51)</f>
        <v>50</v>
      </c>
      <c r="I49" s="77"/>
    </row>
    <row r="50" spans="1:9" s="7" customFormat="1" ht="37.5">
      <c r="A50" s="46" t="s">
        <v>106</v>
      </c>
      <c r="B50" s="50" t="s">
        <v>7</v>
      </c>
      <c r="C50" s="6" t="s">
        <v>11</v>
      </c>
      <c r="D50" s="84" t="s">
        <v>110</v>
      </c>
      <c r="E50" s="55"/>
      <c r="F50" s="66">
        <f>SUBTOTAL(9,F51)</f>
        <v>50</v>
      </c>
      <c r="G50" s="63"/>
      <c r="H50" s="66">
        <f>SUBTOTAL(9,H51)</f>
        <v>50</v>
      </c>
      <c r="I50" s="63"/>
    </row>
    <row r="51" spans="1:9" s="7" customFormat="1" ht="56.25">
      <c r="A51" s="79" t="s">
        <v>73</v>
      </c>
      <c r="B51" s="59" t="s">
        <v>7</v>
      </c>
      <c r="C51" s="60" t="s">
        <v>11</v>
      </c>
      <c r="D51" s="84" t="s">
        <v>110</v>
      </c>
      <c r="E51" s="61" t="s">
        <v>70</v>
      </c>
      <c r="F51" s="67">
        <v>50</v>
      </c>
      <c r="G51" s="48"/>
      <c r="H51" s="67">
        <v>50</v>
      </c>
      <c r="I51" s="48"/>
    </row>
    <row r="52" spans="1:9" s="11" customFormat="1" ht="37.5">
      <c r="A52" s="81" t="s">
        <v>22</v>
      </c>
      <c r="B52" s="111" t="s">
        <v>8</v>
      </c>
      <c r="C52" s="111"/>
      <c r="D52" s="111"/>
      <c r="E52" s="112"/>
      <c r="F52" s="82">
        <f>SUBTOTAL(9,F53:F60)</f>
        <v>1230</v>
      </c>
      <c r="G52" s="82"/>
      <c r="H52" s="82">
        <f>SUBTOTAL(9,H53:H60)</f>
        <v>1020</v>
      </c>
      <c r="I52" s="82"/>
    </row>
    <row r="53" spans="1:9" s="13" customFormat="1" ht="75">
      <c r="A53" s="80" t="s">
        <v>21</v>
      </c>
      <c r="B53" s="73" t="s">
        <v>8</v>
      </c>
      <c r="C53" s="49" t="s">
        <v>23</v>
      </c>
      <c r="D53" s="49"/>
      <c r="E53" s="78"/>
      <c r="F53" s="76">
        <f>SUBTOTAL(9,F54:F56)</f>
        <v>210</v>
      </c>
      <c r="G53" s="77"/>
      <c r="H53" s="76"/>
      <c r="I53" s="77"/>
    </row>
    <row r="54" spans="1:9" ht="112.5">
      <c r="A54" s="53" t="s">
        <v>98</v>
      </c>
      <c r="B54" s="50" t="s">
        <v>8</v>
      </c>
      <c r="C54" s="6" t="s">
        <v>23</v>
      </c>
      <c r="D54" s="84" t="s">
        <v>114</v>
      </c>
      <c r="E54" s="55"/>
      <c r="F54" s="66">
        <f>SUBTOTAL(9,F55:F56)</f>
        <v>210</v>
      </c>
      <c r="G54" s="63"/>
      <c r="H54" s="66"/>
      <c r="I54" s="63"/>
    </row>
    <row r="55" spans="1:9" ht="56.25">
      <c r="A55" s="46" t="s">
        <v>72</v>
      </c>
      <c r="B55" s="50" t="s">
        <v>8</v>
      </c>
      <c r="C55" s="6" t="s">
        <v>23</v>
      </c>
      <c r="D55" s="84" t="s">
        <v>114</v>
      </c>
      <c r="E55" s="55" t="s">
        <v>69</v>
      </c>
      <c r="F55" s="67">
        <v>50</v>
      </c>
      <c r="G55" s="48"/>
      <c r="H55" s="67"/>
      <c r="I55" s="48"/>
    </row>
    <row r="56" spans="1:9" ht="56.25">
      <c r="A56" s="52" t="s">
        <v>73</v>
      </c>
      <c r="B56" s="50" t="s">
        <v>8</v>
      </c>
      <c r="C56" s="6" t="s">
        <v>23</v>
      </c>
      <c r="D56" s="84" t="s">
        <v>114</v>
      </c>
      <c r="E56" s="55" t="s">
        <v>70</v>
      </c>
      <c r="F56" s="67">
        <v>160</v>
      </c>
      <c r="G56" s="48"/>
      <c r="H56" s="67"/>
      <c r="I56" s="48"/>
    </row>
    <row r="57" spans="1:9" ht="56.25">
      <c r="A57" s="46" t="s">
        <v>53</v>
      </c>
      <c r="B57" s="50" t="s">
        <v>8</v>
      </c>
      <c r="C57" s="6" t="s">
        <v>9</v>
      </c>
      <c r="D57" s="6"/>
      <c r="E57" s="55"/>
      <c r="F57" s="66">
        <f>SUBTOTAL(9,F58:F60)</f>
        <v>1020</v>
      </c>
      <c r="G57" s="66"/>
      <c r="H57" s="66">
        <f>SUBTOTAL(9,H58:H60)</f>
        <v>1020</v>
      </c>
      <c r="I57" s="66"/>
    </row>
    <row r="58" spans="1:9" ht="112.5">
      <c r="A58" s="53" t="s">
        <v>99</v>
      </c>
      <c r="B58" s="50" t="s">
        <v>8</v>
      </c>
      <c r="C58" s="6" t="s">
        <v>9</v>
      </c>
      <c r="D58" s="84" t="s">
        <v>115</v>
      </c>
      <c r="E58" s="55"/>
      <c r="F58" s="66">
        <f>SUBTOTAL(9,F59:F60)</f>
        <v>1020</v>
      </c>
      <c r="G58" s="66"/>
      <c r="H58" s="66">
        <f>SUBTOTAL(9,H59:H60)</f>
        <v>1020</v>
      </c>
      <c r="I58" s="66"/>
    </row>
    <row r="59" spans="1:9" ht="56.25">
      <c r="A59" s="52" t="s">
        <v>73</v>
      </c>
      <c r="B59" s="50" t="s">
        <v>8</v>
      </c>
      <c r="C59" s="6" t="s">
        <v>9</v>
      </c>
      <c r="D59" s="84" t="s">
        <v>115</v>
      </c>
      <c r="E59" s="55" t="s">
        <v>70</v>
      </c>
      <c r="F59" s="67">
        <v>220</v>
      </c>
      <c r="G59" s="48"/>
      <c r="H59" s="67">
        <v>220</v>
      </c>
      <c r="I59" s="48"/>
    </row>
    <row r="60" spans="1:9" ht="75">
      <c r="A60" s="52" t="s">
        <v>82</v>
      </c>
      <c r="B60" s="50" t="s">
        <v>8</v>
      </c>
      <c r="C60" s="6" t="s">
        <v>9</v>
      </c>
      <c r="D60" s="84" t="s">
        <v>115</v>
      </c>
      <c r="E60" s="55" t="s">
        <v>81</v>
      </c>
      <c r="F60" s="67">
        <v>800</v>
      </c>
      <c r="G60" s="48"/>
      <c r="H60" s="67">
        <v>800</v>
      </c>
      <c r="I60" s="48"/>
    </row>
    <row r="61" spans="1:9" s="13" customFormat="1" ht="37.5" customHeight="1">
      <c r="A61" s="81" t="s">
        <v>13</v>
      </c>
      <c r="B61" s="111" t="s">
        <v>11</v>
      </c>
      <c r="C61" s="111"/>
      <c r="D61" s="111"/>
      <c r="E61" s="112"/>
      <c r="F61" s="82">
        <f>SUBTOTAL(9,F62:F80)</f>
        <v>42832</v>
      </c>
      <c r="G61" s="83"/>
      <c r="H61" s="82">
        <f>SUBTOTAL(9,H62:H80)</f>
        <v>54462</v>
      </c>
      <c r="I61" s="83">
        <f>SUBTOTAL(9,I62:I80)</f>
        <v>36763</v>
      </c>
    </row>
    <row r="62" spans="1:9" s="13" customFormat="1">
      <c r="A62" s="72" t="s">
        <v>49</v>
      </c>
      <c r="B62" s="73" t="s">
        <v>11</v>
      </c>
      <c r="C62" s="49" t="s">
        <v>6</v>
      </c>
      <c r="D62" s="49"/>
      <c r="E62" s="78"/>
      <c r="F62" s="76">
        <f>SUBTOTAL(9,F63:F64)</f>
        <v>240</v>
      </c>
      <c r="G62" s="77"/>
      <c r="H62" s="76"/>
      <c r="I62" s="77"/>
    </row>
    <row r="63" spans="1:9" s="13" customFormat="1" ht="93.75">
      <c r="A63" s="51" t="s">
        <v>100</v>
      </c>
      <c r="B63" s="50" t="s">
        <v>11</v>
      </c>
      <c r="C63" s="6" t="s">
        <v>6</v>
      </c>
      <c r="D63" s="84" t="s">
        <v>116</v>
      </c>
      <c r="E63" s="55"/>
      <c r="F63" s="66">
        <f>SUBTOTAL(9,F64:F64)</f>
        <v>240</v>
      </c>
      <c r="G63" s="63"/>
      <c r="H63" s="66"/>
      <c r="I63" s="63"/>
    </row>
    <row r="64" spans="1:9" s="13" customFormat="1" ht="75">
      <c r="A64" s="52" t="s">
        <v>80</v>
      </c>
      <c r="B64" s="50" t="s">
        <v>11</v>
      </c>
      <c r="C64" s="6" t="s">
        <v>6</v>
      </c>
      <c r="D64" s="84" t="s">
        <v>116</v>
      </c>
      <c r="E64" s="55" t="s">
        <v>79</v>
      </c>
      <c r="F64" s="67">
        <v>240</v>
      </c>
      <c r="G64" s="48"/>
      <c r="H64" s="67"/>
      <c r="I64" s="48"/>
    </row>
    <row r="65" spans="1:9" s="13" customFormat="1" ht="37.5">
      <c r="A65" s="46" t="s">
        <v>64</v>
      </c>
      <c r="B65" s="50" t="s">
        <v>11</v>
      </c>
      <c r="C65" s="6" t="s">
        <v>23</v>
      </c>
      <c r="D65" s="6"/>
      <c r="E65" s="55"/>
      <c r="F65" s="66">
        <f>SUBTOTAL(9,F66:F69)</f>
        <v>30057</v>
      </c>
      <c r="G65" s="63"/>
      <c r="H65" s="66">
        <f>SUBTOTAL(9,H66:H69)</f>
        <v>52407</v>
      </c>
      <c r="I65" s="63">
        <f>SUBTOTAL(9,I66:I69)</f>
        <v>36263</v>
      </c>
    </row>
    <row r="66" spans="1:9" ht="93.75">
      <c r="A66" s="51" t="s">
        <v>101</v>
      </c>
      <c r="B66" s="50" t="s">
        <v>11</v>
      </c>
      <c r="C66" s="6" t="s">
        <v>23</v>
      </c>
      <c r="D66" s="84" t="s">
        <v>117</v>
      </c>
      <c r="E66" s="55"/>
      <c r="F66" s="66">
        <f>SUBTOTAL(9,F67)</f>
        <v>25557</v>
      </c>
      <c r="G66" s="63"/>
      <c r="H66" s="66">
        <f>SUBTOTAL(9,H67)</f>
        <v>47907</v>
      </c>
      <c r="I66" s="63">
        <f>SUBTOTAL(9,I67)</f>
        <v>31763</v>
      </c>
    </row>
    <row r="67" spans="1:9">
      <c r="A67" s="52" t="s">
        <v>91</v>
      </c>
      <c r="B67" s="50" t="s">
        <v>11</v>
      </c>
      <c r="C67" s="6" t="s">
        <v>23</v>
      </c>
      <c r="D67" s="84" t="s">
        <v>117</v>
      </c>
      <c r="E67" s="55" t="s">
        <v>15</v>
      </c>
      <c r="F67" s="67">
        <v>25557</v>
      </c>
      <c r="G67" s="48"/>
      <c r="H67" s="67">
        <v>47907</v>
      </c>
      <c r="I67" s="48">
        <v>31763</v>
      </c>
    </row>
    <row r="68" spans="1:9" ht="93.75">
      <c r="A68" s="97" t="s">
        <v>135</v>
      </c>
      <c r="B68" s="50" t="s">
        <v>11</v>
      </c>
      <c r="C68" s="6" t="s">
        <v>23</v>
      </c>
      <c r="D68" s="84" t="s">
        <v>118</v>
      </c>
      <c r="E68" s="55"/>
      <c r="F68" s="66">
        <f>SUBTOTAL(9,F69:F69)</f>
        <v>4500</v>
      </c>
      <c r="G68" s="66"/>
      <c r="H68" s="66">
        <f>SUBTOTAL(9,H69:H69)</f>
        <v>4500</v>
      </c>
      <c r="I68" s="66">
        <f>SUBTOTAL(9,I69:I69)</f>
        <v>4500</v>
      </c>
    </row>
    <row r="69" spans="1:9">
      <c r="A69" s="46" t="s">
        <v>48</v>
      </c>
      <c r="B69" s="50" t="s">
        <v>11</v>
      </c>
      <c r="C69" s="6" t="s">
        <v>23</v>
      </c>
      <c r="D69" s="84" t="s">
        <v>118</v>
      </c>
      <c r="E69" s="87" t="s">
        <v>87</v>
      </c>
      <c r="F69" s="67">
        <v>4500</v>
      </c>
      <c r="G69" s="48"/>
      <c r="H69" s="67">
        <v>4500</v>
      </c>
      <c r="I69" s="48">
        <v>4500</v>
      </c>
    </row>
    <row r="70" spans="1:9" s="13" customFormat="1" ht="37.5">
      <c r="A70" s="52" t="s">
        <v>14</v>
      </c>
      <c r="B70" s="50" t="s">
        <v>11</v>
      </c>
      <c r="C70" s="6" t="s">
        <v>12</v>
      </c>
      <c r="D70" s="6"/>
      <c r="E70" s="55"/>
      <c r="F70" s="66">
        <f>SUBTOTAL(9,F71:F80)</f>
        <v>12535</v>
      </c>
      <c r="G70" s="63"/>
      <c r="H70" s="66">
        <f>SUBTOTAL(9,H71:H80)</f>
        <v>2055</v>
      </c>
      <c r="I70" s="63">
        <f>SUBTOTAL(9,I71:I80)</f>
        <v>500</v>
      </c>
    </row>
    <row r="71" spans="1:9" s="13" customFormat="1" ht="93.75">
      <c r="A71" s="95" t="s">
        <v>136</v>
      </c>
      <c r="B71" s="50" t="s">
        <v>11</v>
      </c>
      <c r="C71" s="6" t="s">
        <v>12</v>
      </c>
      <c r="D71" s="84" t="s">
        <v>119</v>
      </c>
      <c r="E71" s="55"/>
      <c r="F71" s="66">
        <f>SUBTOTAL(9,F72)</f>
        <v>1195</v>
      </c>
      <c r="G71" s="63"/>
      <c r="H71" s="66">
        <f>SUBTOTAL(9,H72)</f>
        <v>1255</v>
      </c>
      <c r="I71" s="63"/>
    </row>
    <row r="72" spans="1:9" s="13" customFormat="1" ht="75">
      <c r="A72" s="46" t="s">
        <v>82</v>
      </c>
      <c r="B72" s="50" t="s">
        <v>11</v>
      </c>
      <c r="C72" s="6" t="s">
        <v>12</v>
      </c>
      <c r="D72" s="84" t="s">
        <v>119</v>
      </c>
      <c r="E72" s="55" t="s">
        <v>81</v>
      </c>
      <c r="F72" s="67">
        <v>1195</v>
      </c>
      <c r="G72" s="48"/>
      <c r="H72" s="67">
        <v>1255</v>
      </c>
      <c r="I72" s="48"/>
    </row>
    <row r="73" spans="1:9" s="13" customFormat="1" ht="131.25">
      <c r="A73" s="104" t="s">
        <v>103</v>
      </c>
      <c r="B73" s="99" t="s">
        <v>11</v>
      </c>
      <c r="C73" s="86" t="s">
        <v>12</v>
      </c>
      <c r="D73" s="6" t="s">
        <v>111</v>
      </c>
      <c r="E73" s="87"/>
      <c r="F73" s="66">
        <f>SUBTOTAL(9,F74)</f>
        <v>4255</v>
      </c>
      <c r="G73" s="66"/>
      <c r="H73" s="66"/>
      <c r="I73" s="66"/>
    </row>
    <row r="74" spans="1:9" s="13" customFormat="1" ht="56.25">
      <c r="A74" s="101" t="s">
        <v>73</v>
      </c>
      <c r="B74" s="99" t="s">
        <v>11</v>
      </c>
      <c r="C74" s="86" t="s">
        <v>12</v>
      </c>
      <c r="D74" s="6" t="s">
        <v>111</v>
      </c>
      <c r="E74" s="87" t="s">
        <v>70</v>
      </c>
      <c r="F74" s="67">
        <v>4255</v>
      </c>
      <c r="G74" s="48"/>
      <c r="H74" s="67"/>
      <c r="I74" s="48"/>
    </row>
    <row r="75" spans="1:9" s="13" customFormat="1" ht="76.5" customHeight="1">
      <c r="A75" s="95" t="s">
        <v>133</v>
      </c>
      <c r="B75" s="50" t="s">
        <v>11</v>
      </c>
      <c r="C75" s="6" t="s">
        <v>12</v>
      </c>
      <c r="D75" s="84" t="s">
        <v>112</v>
      </c>
      <c r="E75" s="55"/>
      <c r="F75" s="66">
        <f>SUBTOTAL(9,F76)</f>
        <v>285</v>
      </c>
      <c r="G75" s="63"/>
      <c r="H75" s="66"/>
      <c r="I75" s="63"/>
    </row>
    <row r="76" spans="1:9" s="13" customFormat="1" ht="56.25">
      <c r="A76" s="52" t="s">
        <v>73</v>
      </c>
      <c r="B76" s="50" t="s">
        <v>11</v>
      </c>
      <c r="C76" s="6" t="s">
        <v>12</v>
      </c>
      <c r="D76" s="84" t="s">
        <v>112</v>
      </c>
      <c r="E76" s="55" t="s">
        <v>70</v>
      </c>
      <c r="F76" s="67">
        <v>285</v>
      </c>
      <c r="G76" s="48"/>
      <c r="H76" s="67"/>
      <c r="I76" s="48"/>
    </row>
    <row r="77" spans="1:9" s="13" customFormat="1" ht="93.75">
      <c r="A77" s="97" t="s">
        <v>135</v>
      </c>
      <c r="B77" s="50" t="s">
        <v>11</v>
      </c>
      <c r="C77" s="6" t="s">
        <v>12</v>
      </c>
      <c r="D77" s="84" t="s">
        <v>118</v>
      </c>
      <c r="E77" s="55"/>
      <c r="F77" s="66">
        <f>SUBTOTAL(9,F78:F78)</f>
        <v>800</v>
      </c>
      <c r="G77" s="63"/>
      <c r="H77" s="66">
        <f>SUBTOTAL(9,H78:H78)</f>
        <v>800</v>
      </c>
      <c r="I77" s="63">
        <f>SUBTOTAL(9,I78:I78)</f>
        <v>500</v>
      </c>
    </row>
    <row r="78" spans="1:9" s="13" customFormat="1" ht="56.25">
      <c r="A78" s="46" t="s">
        <v>73</v>
      </c>
      <c r="B78" s="50" t="s">
        <v>11</v>
      </c>
      <c r="C78" s="6" t="s">
        <v>12</v>
      </c>
      <c r="D78" s="84" t="s">
        <v>118</v>
      </c>
      <c r="E78" s="55" t="s">
        <v>70</v>
      </c>
      <c r="F78" s="67">
        <v>800</v>
      </c>
      <c r="G78" s="48"/>
      <c r="H78" s="67">
        <v>800</v>
      </c>
      <c r="I78" s="48">
        <v>500</v>
      </c>
    </row>
    <row r="79" spans="1:9" s="13" customFormat="1" ht="93.75">
      <c r="A79" s="51" t="s">
        <v>100</v>
      </c>
      <c r="B79" s="50" t="s">
        <v>11</v>
      </c>
      <c r="C79" s="6" t="s">
        <v>12</v>
      </c>
      <c r="D79" s="84" t="s">
        <v>116</v>
      </c>
      <c r="E79" s="55"/>
      <c r="F79" s="66">
        <f>SUBTOTAL(9,F80:F80)</f>
        <v>6000</v>
      </c>
      <c r="G79" s="66"/>
      <c r="H79" s="66"/>
      <c r="I79" s="66"/>
    </row>
    <row r="80" spans="1:9" s="13" customFormat="1" ht="56.25">
      <c r="A80" s="52" t="s">
        <v>73</v>
      </c>
      <c r="B80" s="50" t="s">
        <v>11</v>
      </c>
      <c r="C80" s="6" t="s">
        <v>12</v>
      </c>
      <c r="D80" s="84" t="s">
        <v>116</v>
      </c>
      <c r="E80" s="55" t="s">
        <v>70</v>
      </c>
      <c r="F80" s="67">
        <v>6000</v>
      </c>
      <c r="G80" s="48"/>
      <c r="H80" s="67"/>
      <c r="I80" s="48"/>
    </row>
    <row r="81" spans="1:9" s="13" customFormat="1" ht="36" customHeight="1">
      <c r="A81" s="81" t="s">
        <v>25</v>
      </c>
      <c r="B81" s="111" t="s">
        <v>26</v>
      </c>
      <c r="C81" s="112"/>
      <c r="D81" s="112"/>
      <c r="E81" s="112"/>
      <c r="F81" s="82">
        <f>SUBTOTAL(9,F82:F107)</f>
        <v>42755</v>
      </c>
      <c r="G81" s="83">
        <f>SUBTOTAL(9,G82:G107)</f>
        <v>0</v>
      </c>
      <c r="H81" s="82">
        <f>SUBTOTAL(9,H82:H107)</f>
        <v>24383</v>
      </c>
      <c r="I81" s="83">
        <f>SUBTOTAL(9,I82:I107)</f>
        <v>16983</v>
      </c>
    </row>
    <row r="82" spans="1:9" s="13" customFormat="1">
      <c r="A82" s="72" t="s">
        <v>58</v>
      </c>
      <c r="B82" s="73" t="s">
        <v>26</v>
      </c>
      <c r="C82" s="49" t="s">
        <v>6</v>
      </c>
      <c r="D82" s="49"/>
      <c r="E82" s="78"/>
      <c r="F82" s="76">
        <f>SUBTOTAL(9,F83:F86)</f>
        <v>8267</v>
      </c>
      <c r="G82" s="76"/>
      <c r="H82" s="76">
        <f t="shared" ref="H82:I82" si="0">SUBTOTAL(9,H83:H86)</f>
        <v>3000</v>
      </c>
      <c r="I82" s="76">
        <f t="shared" si="0"/>
        <v>3000</v>
      </c>
    </row>
    <row r="83" spans="1:9" s="13" customFormat="1" ht="93.75">
      <c r="A83" s="105" t="s">
        <v>135</v>
      </c>
      <c r="B83" s="99" t="s">
        <v>26</v>
      </c>
      <c r="C83" s="86" t="s">
        <v>6</v>
      </c>
      <c r="D83" s="6" t="s">
        <v>118</v>
      </c>
      <c r="E83" s="87"/>
      <c r="F83" s="66">
        <f>SUBTOTAL(9,F84)</f>
        <v>3000</v>
      </c>
      <c r="G83" s="63"/>
      <c r="H83" s="66">
        <f>SUBTOTAL(9,H84)</f>
        <v>3000</v>
      </c>
      <c r="I83" s="66">
        <f>SUBTOTAL(9,I84)</f>
        <v>3000</v>
      </c>
    </row>
    <row r="84" spans="1:9" s="13" customFormat="1">
      <c r="A84" s="101" t="s">
        <v>48</v>
      </c>
      <c r="B84" s="99" t="s">
        <v>26</v>
      </c>
      <c r="C84" s="86" t="s">
        <v>6</v>
      </c>
      <c r="D84" s="6" t="s">
        <v>118</v>
      </c>
      <c r="E84" s="87" t="s">
        <v>87</v>
      </c>
      <c r="F84" s="67">
        <v>3000</v>
      </c>
      <c r="G84" s="48"/>
      <c r="H84" s="67">
        <v>3000</v>
      </c>
      <c r="I84" s="48">
        <v>3000</v>
      </c>
    </row>
    <row r="85" spans="1:9" s="11" customFormat="1" ht="93.75">
      <c r="A85" s="51" t="s">
        <v>100</v>
      </c>
      <c r="B85" s="50" t="s">
        <v>26</v>
      </c>
      <c r="C85" s="6" t="s">
        <v>6</v>
      </c>
      <c r="D85" s="84" t="s">
        <v>116</v>
      </c>
      <c r="E85" s="55"/>
      <c r="F85" s="66">
        <f>SUBTOTAL(9,F86:F86)</f>
        <v>5267</v>
      </c>
      <c r="G85" s="63"/>
      <c r="H85" s="66"/>
      <c r="I85" s="63"/>
    </row>
    <row r="86" spans="1:9">
      <c r="A86" s="52" t="s">
        <v>91</v>
      </c>
      <c r="B86" s="50" t="s">
        <v>26</v>
      </c>
      <c r="C86" s="6" t="s">
        <v>6</v>
      </c>
      <c r="D86" s="84" t="s">
        <v>116</v>
      </c>
      <c r="E86" s="55" t="s">
        <v>15</v>
      </c>
      <c r="F86" s="67">
        <v>5267</v>
      </c>
      <c r="G86" s="48"/>
      <c r="H86" s="67"/>
      <c r="I86" s="48"/>
    </row>
    <row r="87" spans="1:9">
      <c r="A87" s="46" t="s">
        <v>27</v>
      </c>
      <c r="B87" s="50" t="s">
        <v>26</v>
      </c>
      <c r="C87" s="6" t="s">
        <v>7</v>
      </c>
      <c r="D87" s="6"/>
      <c r="E87" s="55"/>
      <c r="F87" s="66">
        <f>SUBTOTAL(9,F88:F94)</f>
        <v>10328</v>
      </c>
      <c r="G87" s="63"/>
      <c r="H87" s="66">
        <f>SUBTOTAL(9,H88:H94)</f>
        <v>16000</v>
      </c>
      <c r="I87" s="63">
        <f>SUBTOTAL(9,I88:I94)</f>
        <v>10000</v>
      </c>
    </row>
    <row r="88" spans="1:9" s="16" customFormat="1" ht="93.75">
      <c r="A88" s="95" t="s">
        <v>137</v>
      </c>
      <c r="B88" s="50" t="s">
        <v>26</v>
      </c>
      <c r="C88" s="6" t="s">
        <v>7</v>
      </c>
      <c r="D88" s="84" t="s">
        <v>120</v>
      </c>
      <c r="E88" s="55"/>
      <c r="F88" s="66">
        <f>SUBTOTAL(9,F89:F90)</f>
        <v>2000</v>
      </c>
      <c r="G88" s="63"/>
      <c r="H88" s="66">
        <f>SUBTOTAL(9,H89:H90)</f>
        <v>6000</v>
      </c>
      <c r="I88" s="63"/>
    </row>
    <row r="89" spans="1:9" s="16" customFormat="1">
      <c r="A89" s="52" t="s">
        <v>48</v>
      </c>
      <c r="B89" s="50" t="s">
        <v>26</v>
      </c>
      <c r="C89" s="6" t="s">
        <v>7</v>
      </c>
      <c r="D89" s="84" t="s">
        <v>120</v>
      </c>
      <c r="E89" s="55" t="s">
        <v>87</v>
      </c>
      <c r="F89" s="67"/>
      <c r="G89" s="48"/>
      <c r="H89" s="67">
        <v>4000</v>
      </c>
      <c r="I89" s="48"/>
    </row>
    <row r="90" spans="1:9" s="16" customFormat="1" ht="75">
      <c r="A90" s="52" t="s">
        <v>80</v>
      </c>
      <c r="B90" s="50" t="s">
        <v>26</v>
      </c>
      <c r="C90" s="6" t="s">
        <v>7</v>
      </c>
      <c r="D90" s="84" t="s">
        <v>120</v>
      </c>
      <c r="E90" s="55" t="s">
        <v>79</v>
      </c>
      <c r="F90" s="67">
        <v>2000</v>
      </c>
      <c r="G90" s="48"/>
      <c r="H90" s="67">
        <v>2000</v>
      </c>
      <c r="I90" s="48"/>
    </row>
    <row r="91" spans="1:9" s="16" customFormat="1" ht="93.75">
      <c r="A91" s="97" t="s">
        <v>135</v>
      </c>
      <c r="B91" s="50" t="s">
        <v>26</v>
      </c>
      <c r="C91" s="6" t="s">
        <v>7</v>
      </c>
      <c r="D91" s="84" t="s">
        <v>118</v>
      </c>
      <c r="E91" s="55"/>
      <c r="F91" s="66">
        <f>SUBTOTAL(9,F92:F92)</f>
        <v>8000</v>
      </c>
      <c r="G91" s="63"/>
      <c r="H91" s="66">
        <f>SUBTOTAL(9,H92:H92)</f>
        <v>10000</v>
      </c>
      <c r="I91" s="66">
        <f>SUBTOTAL(9,I92:I92)</f>
        <v>10000</v>
      </c>
    </row>
    <row r="92" spans="1:9" s="16" customFormat="1">
      <c r="A92" s="52" t="s">
        <v>48</v>
      </c>
      <c r="B92" s="50" t="s">
        <v>26</v>
      </c>
      <c r="C92" s="6" t="s">
        <v>7</v>
      </c>
      <c r="D92" s="84" t="s">
        <v>118</v>
      </c>
      <c r="E92" s="55" t="s">
        <v>87</v>
      </c>
      <c r="F92" s="67">
        <v>8000</v>
      </c>
      <c r="G92" s="48"/>
      <c r="H92" s="67">
        <v>10000</v>
      </c>
      <c r="I92" s="48">
        <v>10000</v>
      </c>
    </row>
    <row r="93" spans="1:9" s="16" customFormat="1" ht="93.75">
      <c r="A93" s="51" t="s">
        <v>100</v>
      </c>
      <c r="B93" s="50" t="s">
        <v>26</v>
      </c>
      <c r="C93" s="6" t="s">
        <v>7</v>
      </c>
      <c r="D93" s="84" t="s">
        <v>116</v>
      </c>
      <c r="E93" s="55"/>
      <c r="F93" s="66">
        <f>SUBTOTAL(9,F94)</f>
        <v>328</v>
      </c>
      <c r="G93" s="63"/>
      <c r="H93" s="66"/>
      <c r="I93" s="63"/>
    </row>
    <row r="94" spans="1:9" s="16" customFormat="1">
      <c r="A94" s="52" t="s">
        <v>91</v>
      </c>
      <c r="B94" s="50" t="s">
        <v>26</v>
      </c>
      <c r="C94" s="6" t="s">
        <v>7</v>
      </c>
      <c r="D94" s="84" t="s">
        <v>116</v>
      </c>
      <c r="E94" s="55" t="s">
        <v>15</v>
      </c>
      <c r="F94" s="67">
        <v>328</v>
      </c>
      <c r="G94" s="48"/>
      <c r="H94" s="67"/>
      <c r="I94" s="48"/>
    </row>
    <row r="95" spans="1:9">
      <c r="A95" s="46" t="s">
        <v>28</v>
      </c>
      <c r="B95" s="50" t="s">
        <v>26</v>
      </c>
      <c r="C95" s="6" t="s">
        <v>8</v>
      </c>
      <c r="D95" s="6"/>
      <c r="E95" s="55"/>
      <c r="F95" s="66">
        <f>SUBTOTAL(9,F96:F100)</f>
        <v>9008</v>
      </c>
      <c r="G95" s="63"/>
      <c r="H95" s="66">
        <f>SUBTOTAL(9,H96:H100)</f>
        <v>2983</v>
      </c>
      <c r="I95" s="66">
        <f>SUBTOTAL(9,I96:I100)</f>
        <v>2983</v>
      </c>
    </row>
    <row r="96" spans="1:9" ht="112.5">
      <c r="A96" s="104" t="s">
        <v>145</v>
      </c>
      <c r="B96" s="99" t="s">
        <v>26</v>
      </c>
      <c r="C96" s="86" t="s">
        <v>8</v>
      </c>
      <c r="D96" s="84" t="s">
        <v>146</v>
      </c>
      <c r="E96" s="87"/>
      <c r="F96" s="66">
        <f>SUBTOTAL(9,F97)</f>
        <v>2418</v>
      </c>
      <c r="G96" s="63"/>
      <c r="H96" s="66">
        <f>SUBTOTAL(9,H97)</f>
        <v>2983</v>
      </c>
      <c r="I96" s="66">
        <f>SUBTOTAL(9,I97)</f>
        <v>2983</v>
      </c>
    </row>
    <row r="97" spans="1:9" ht="56.25">
      <c r="A97" s="103" t="s">
        <v>73</v>
      </c>
      <c r="B97" s="99" t="s">
        <v>26</v>
      </c>
      <c r="C97" s="86" t="s">
        <v>8</v>
      </c>
      <c r="D97" s="84" t="s">
        <v>146</v>
      </c>
      <c r="E97" s="87" t="s">
        <v>70</v>
      </c>
      <c r="F97" s="67">
        <v>2418</v>
      </c>
      <c r="G97" s="48"/>
      <c r="H97" s="67">
        <v>2983</v>
      </c>
      <c r="I97" s="48">
        <v>2983</v>
      </c>
    </row>
    <row r="98" spans="1:9" ht="93.75">
      <c r="A98" s="51" t="s">
        <v>100</v>
      </c>
      <c r="B98" s="50" t="s">
        <v>26</v>
      </c>
      <c r="C98" s="6" t="s">
        <v>8</v>
      </c>
      <c r="D98" s="84" t="s">
        <v>116</v>
      </c>
      <c r="E98" s="55"/>
      <c r="F98" s="66">
        <f>SUBTOTAL(9,F99:F100)</f>
        <v>6590</v>
      </c>
      <c r="G98" s="63"/>
      <c r="H98" s="66"/>
      <c r="I98" s="63"/>
    </row>
    <row r="99" spans="1:9" ht="56.25">
      <c r="A99" s="46" t="s">
        <v>73</v>
      </c>
      <c r="B99" s="50" t="s">
        <v>26</v>
      </c>
      <c r="C99" s="6" t="s">
        <v>8</v>
      </c>
      <c r="D99" s="84" t="s">
        <v>116</v>
      </c>
      <c r="E99" s="55" t="s">
        <v>70</v>
      </c>
      <c r="F99" s="67">
        <v>2500</v>
      </c>
      <c r="G99" s="48"/>
      <c r="H99" s="67"/>
      <c r="I99" s="48"/>
    </row>
    <row r="100" spans="1:9">
      <c r="A100" s="52" t="s">
        <v>91</v>
      </c>
      <c r="B100" s="50" t="s">
        <v>26</v>
      </c>
      <c r="C100" s="6" t="s">
        <v>8</v>
      </c>
      <c r="D100" s="84" t="s">
        <v>116</v>
      </c>
      <c r="E100" s="55" t="s">
        <v>15</v>
      </c>
      <c r="F100" s="67">
        <v>4090</v>
      </c>
      <c r="G100" s="48"/>
      <c r="H100" s="67"/>
      <c r="I100" s="48"/>
    </row>
    <row r="101" spans="1:9" ht="37.5">
      <c r="A101" s="46" t="s">
        <v>29</v>
      </c>
      <c r="B101" s="50" t="s">
        <v>26</v>
      </c>
      <c r="C101" s="6" t="s">
        <v>26</v>
      </c>
      <c r="D101" s="6"/>
      <c r="E101" s="55"/>
      <c r="F101" s="66">
        <f>SUBTOTAL(9,F102:F107)</f>
        <v>15152</v>
      </c>
      <c r="G101" s="66"/>
      <c r="H101" s="66">
        <f>SUBTOTAL(9,H102:H107)</f>
        <v>2400</v>
      </c>
      <c r="I101" s="66">
        <f>SUBTOTAL(9,I102:I107)</f>
        <v>1000</v>
      </c>
    </row>
    <row r="102" spans="1:9" ht="112.5">
      <c r="A102" s="104" t="s">
        <v>145</v>
      </c>
      <c r="B102" s="99" t="s">
        <v>26</v>
      </c>
      <c r="C102" s="86" t="s">
        <v>26</v>
      </c>
      <c r="D102" s="84" t="s">
        <v>146</v>
      </c>
      <c r="E102" s="87"/>
      <c r="F102" s="66">
        <f>SUBTOTAL(9,F103:F105)</f>
        <v>2400</v>
      </c>
      <c r="G102" s="66"/>
      <c r="H102" s="66">
        <f>SUBTOTAL(9,H103:H105)</f>
        <v>2400</v>
      </c>
      <c r="I102" s="66">
        <f t="shared" ref="I102" si="1">SUBTOTAL(9,I103:I105)</f>
        <v>1000</v>
      </c>
    </row>
    <row r="103" spans="1:9" ht="37.5">
      <c r="A103" s="103" t="s">
        <v>78</v>
      </c>
      <c r="B103" s="99" t="s">
        <v>26</v>
      </c>
      <c r="C103" s="86" t="s">
        <v>26</v>
      </c>
      <c r="D103" s="84" t="s">
        <v>146</v>
      </c>
      <c r="E103" s="87" t="s">
        <v>77</v>
      </c>
      <c r="F103" s="67">
        <v>2191</v>
      </c>
      <c r="G103" s="48"/>
      <c r="H103" s="67">
        <v>2191</v>
      </c>
      <c r="I103" s="48">
        <v>1000</v>
      </c>
    </row>
    <row r="104" spans="1:9" ht="56.25">
      <c r="A104" s="103" t="s">
        <v>73</v>
      </c>
      <c r="B104" s="99" t="s">
        <v>26</v>
      </c>
      <c r="C104" s="86" t="s">
        <v>26</v>
      </c>
      <c r="D104" s="84" t="s">
        <v>146</v>
      </c>
      <c r="E104" s="87" t="s">
        <v>70</v>
      </c>
      <c r="F104" s="67">
        <v>195</v>
      </c>
      <c r="G104" s="48"/>
      <c r="H104" s="67">
        <v>195</v>
      </c>
      <c r="I104" s="48"/>
    </row>
    <row r="105" spans="1:9" ht="37.5">
      <c r="A105" s="103" t="s">
        <v>74</v>
      </c>
      <c r="B105" s="99" t="s">
        <v>26</v>
      </c>
      <c r="C105" s="86" t="s">
        <v>26</v>
      </c>
      <c r="D105" s="84" t="s">
        <v>146</v>
      </c>
      <c r="E105" s="87" t="s">
        <v>71</v>
      </c>
      <c r="F105" s="67">
        <v>14</v>
      </c>
      <c r="G105" s="48"/>
      <c r="H105" s="67">
        <v>14</v>
      </c>
      <c r="I105" s="48"/>
    </row>
    <row r="106" spans="1:9" ht="93.75">
      <c r="A106" s="51" t="s">
        <v>100</v>
      </c>
      <c r="B106" s="50" t="s">
        <v>26</v>
      </c>
      <c r="C106" s="6" t="s">
        <v>26</v>
      </c>
      <c r="D106" s="84" t="s">
        <v>116</v>
      </c>
      <c r="E106" s="55"/>
      <c r="F106" s="66">
        <f>SUBTOTAL(9,F107:F107)</f>
        <v>12752</v>
      </c>
      <c r="G106" s="66"/>
      <c r="H106" s="66"/>
      <c r="I106" s="66"/>
    </row>
    <row r="107" spans="1:9">
      <c r="A107" s="79" t="s">
        <v>91</v>
      </c>
      <c r="B107" s="59" t="s">
        <v>26</v>
      </c>
      <c r="C107" s="60" t="s">
        <v>26</v>
      </c>
      <c r="D107" s="84" t="s">
        <v>116</v>
      </c>
      <c r="E107" s="61" t="s">
        <v>15</v>
      </c>
      <c r="F107" s="67">
        <v>12752</v>
      </c>
      <c r="G107" s="48"/>
      <c r="H107" s="67"/>
      <c r="I107" s="48"/>
    </row>
    <row r="108" spans="1:9" ht="31.5" customHeight="1">
      <c r="A108" s="81" t="s">
        <v>31</v>
      </c>
      <c r="B108" s="111" t="s">
        <v>30</v>
      </c>
      <c r="C108" s="111"/>
      <c r="D108" s="111"/>
      <c r="E108" s="112"/>
      <c r="F108" s="82">
        <f>SUBTOTAL(9,F109:F111)</f>
        <v>1120</v>
      </c>
      <c r="G108" s="82"/>
      <c r="H108" s="82">
        <f>SUBTOTAL(9,H109:H111)</f>
        <v>1190</v>
      </c>
      <c r="I108" s="82"/>
    </row>
    <row r="109" spans="1:9" ht="37.5">
      <c r="A109" s="72" t="s">
        <v>32</v>
      </c>
      <c r="B109" s="73" t="s">
        <v>30</v>
      </c>
      <c r="C109" s="49" t="s">
        <v>26</v>
      </c>
      <c r="D109" s="49"/>
      <c r="E109" s="78"/>
      <c r="F109" s="76">
        <f>SUBTOTAL(9,F110:F111)</f>
        <v>1120</v>
      </c>
      <c r="G109" s="77"/>
      <c r="H109" s="76">
        <f>SUBTOTAL(9,H110:H111)</f>
        <v>1190</v>
      </c>
      <c r="I109" s="77"/>
    </row>
    <row r="110" spans="1:9" ht="56.25">
      <c r="A110" s="51" t="s">
        <v>102</v>
      </c>
      <c r="B110" s="50" t="s">
        <v>30</v>
      </c>
      <c r="C110" s="6" t="s">
        <v>26</v>
      </c>
      <c r="D110" s="84" t="s">
        <v>121</v>
      </c>
      <c r="E110" s="55"/>
      <c r="F110" s="66">
        <f>SUBTOTAL(9,F111)</f>
        <v>1120</v>
      </c>
      <c r="G110" s="63"/>
      <c r="H110" s="66">
        <f>SUBTOTAL(9,H111)</f>
        <v>1190</v>
      </c>
      <c r="I110" s="63"/>
    </row>
    <row r="111" spans="1:9" ht="56.25">
      <c r="A111" s="79" t="s">
        <v>73</v>
      </c>
      <c r="B111" s="59" t="s">
        <v>30</v>
      </c>
      <c r="C111" s="60" t="s">
        <v>26</v>
      </c>
      <c r="D111" s="84" t="s">
        <v>121</v>
      </c>
      <c r="E111" s="61" t="s">
        <v>70</v>
      </c>
      <c r="F111" s="67">
        <v>1120</v>
      </c>
      <c r="G111" s="48"/>
      <c r="H111" s="67">
        <v>1190</v>
      </c>
      <c r="I111" s="48"/>
    </row>
    <row r="112" spans="1:9" ht="36" customHeight="1">
      <c r="A112" s="81" t="s">
        <v>33</v>
      </c>
      <c r="B112" s="111" t="s">
        <v>16</v>
      </c>
      <c r="C112" s="111"/>
      <c r="D112" s="111"/>
      <c r="E112" s="112"/>
      <c r="F112" s="82">
        <f>SUBTOTAL(9,F113:F151)</f>
        <v>153489</v>
      </c>
      <c r="G112" s="83">
        <f>SUBTOTAL(9,G113:G151)</f>
        <v>60601</v>
      </c>
      <c r="H112" s="82">
        <f>SUBTOTAL(9,H113:H151)</f>
        <v>18605</v>
      </c>
      <c r="I112" s="83">
        <f>SUBTOTAL(9,I113:I151)</f>
        <v>2000</v>
      </c>
    </row>
    <row r="113" spans="1:9">
      <c r="A113" s="72" t="s">
        <v>34</v>
      </c>
      <c r="B113" s="73" t="s">
        <v>16</v>
      </c>
      <c r="C113" s="49" t="s">
        <v>6</v>
      </c>
      <c r="D113" s="49"/>
      <c r="E113" s="78"/>
      <c r="F113" s="76">
        <f>SUBTOTAL(9,F114:F120)</f>
        <v>44011</v>
      </c>
      <c r="G113" s="77">
        <f>SUBTOTAL(9,G114:G120)</f>
        <v>14101</v>
      </c>
      <c r="H113" s="76">
        <f>SUBTOTAL(9,H114:H120)</f>
        <v>840</v>
      </c>
      <c r="I113" s="77"/>
    </row>
    <row r="114" spans="1:9" ht="131.25">
      <c r="A114" s="51" t="s">
        <v>103</v>
      </c>
      <c r="B114" s="50" t="s">
        <v>16</v>
      </c>
      <c r="C114" s="6" t="s">
        <v>6</v>
      </c>
      <c r="D114" s="6" t="s">
        <v>111</v>
      </c>
      <c r="E114" s="55"/>
      <c r="F114" s="66">
        <f>SUBTOTAL(9,F115:F116)</f>
        <v>32331</v>
      </c>
      <c r="G114" s="63">
        <f>SUBTOTAL(9,G115:G116)</f>
        <v>10101</v>
      </c>
      <c r="H114" s="66"/>
      <c r="I114" s="63"/>
    </row>
    <row r="115" spans="1:9" ht="56.25">
      <c r="A115" s="46" t="s">
        <v>73</v>
      </c>
      <c r="B115" s="50" t="s">
        <v>16</v>
      </c>
      <c r="C115" s="6" t="s">
        <v>6</v>
      </c>
      <c r="D115" s="6" t="s">
        <v>111</v>
      </c>
      <c r="E115" s="55" t="s">
        <v>70</v>
      </c>
      <c r="F115" s="67">
        <v>20956</v>
      </c>
      <c r="G115" s="48">
        <v>10101</v>
      </c>
      <c r="H115" s="67"/>
      <c r="I115" s="48"/>
    </row>
    <row r="116" spans="1:9" ht="75">
      <c r="A116" s="46" t="s">
        <v>82</v>
      </c>
      <c r="B116" s="50" t="s">
        <v>16</v>
      </c>
      <c r="C116" s="6" t="s">
        <v>6</v>
      </c>
      <c r="D116" s="6" t="s">
        <v>111</v>
      </c>
      <c r="E116" s="55" t="s">
        <v>81</v>
      </c>
      <c r="F116" s="67">
        <v>11375</v>
      </c>
      <c r="G116" s="48"/>
      <c r="H116" s="67"/>
      <c r="I116" s="48"/>
    </row>
    <row r="117" spans="1:9" ht="93.75">
      <c r="A117" s="95" t="s">
        <v>137</v>
      </c>
      <c r="B117" s="50" t="s">
        <v>16</v>
      </c>
      <c r="C117" s="6" t="s">
        <v>6</v>
      </c>
      <c r="D117" s="84" t="s">
        <v>120</v>
      </c>
      <c r="E117" s="55"/>
      <c r="F117" s="66">
        <f>SUBTOTAL(9,F118:F118)</f>
        <v>1680</v>
      </c>
      <c r="G117" s="63"/>
      <c r="H117" s="66">
        <f>SUBTOTAL(9,H118:H118)</f>
        <v>840</v>
      </c>
      <c r="I117" s="63"/>
    </row>
    <row r="118" spans="1:9" ht="56.25">
      <c r="A118" s="46" t="s">
        <v>73</v>
      </c>
      <c r="B118" s="50" t="s">
        <v>16</v>
      </c>
      <c r="C118" s="6" t="s">
        <v>6</v>
      </c>
      <c r="D118" s="84" t="s">
        <v>120</v>
      </c>
      <c r="E118" s="55" t="s">
        <v>70</v>
      </c>
      <c r="F118" s="67">
        <v>1680</v>
      </c>
      <c r="G118" s="48"/>
      <c r="H118" s="67">
        <v>840</v>
      </c>
      <c r="I118" s="48"/>
    </row>
    <row r="119" spans="1:9" ht="75">
      <c r="A119" s="96" t="s">
        <v>138</v>
      </c>
      <c r="B119" s="50" t="s">
        <v>16</v>
      </c>
      <c r="C119" s="6" t="s">
        <v>6</v>
      </c>
      <c r="D119" s="6" t="s">
        <v>122</v>
      </c>
      <c r="E119" s="55"/>
      <c r="F119" s="66">
        <f>SUBTOTAL(9,F120:F120)</f>
        <v>10000</v>
      </c>
      <c r="G119" s="63">
        <f>SUBTOTAL(9,G120:G120)</f>
        <v>4000</v>
      </c>
      <c r="H119" s="66"/>
      <c r="I119" s="63"/>
    </row>
    <row r="120" spans="1:9" ht="56.25">
      <c r="A120" s="46" t="s">
        <v>73</v>
      </c>
      <c r="B120" s="50" t="s">
        <v>16</v>
      </c>
      <c r="C120" s="6" t="s">
        <v>6</v>
      </c>
      <c r="D120" s="6" t="s">
        <v>122</v>
      </c>
      <c r="E120" s="55" t="s">
        <v>70</v>
      </c>
      <c r="F120" s="67">
        <v>10000</v>
      </c>
      <c r="G120" s="48">
        <v>4000</v>
      </c>
      <c r="H120" s="67"/>
      <c r="I120" s="48"/>
    </row>
    <row r="121" spans="1:9">
      <c r="A121" s="46" t="s">
        <v>35</v>
      </c>
      <c r="B121" s="50" t="s">
        <v>16</v>
      </c>
      <c r="C121" s="6" t="s">
        <v>7</v>
      </c>
      <c r="D121" s="6"/>
      <c r="E121" s="55"/>
      <c r="F121" s="66">
        <f>SUBTOTAL(9,F122:F131)</f>
        <v>102716</v>
      </c>
      <c r="G121" s="63">
        <f>SUBTOTAL(9,G122:G131)</f>
        <v>46500</v>
      </c>
      <c r="H121" s="66">
        <f>SUBTOTAL(9,H122:H131)</f>
        <v>15105</v>
      </c>
      <c r="I121" s="63">
        <f>SUBTOTAL(9,I122:I131)</f>
        <v>2000</v>
      </c>
    </row>
    <row r="122" spans="1:9" ht="131.25">
      <c r="A122" s="51" t="s">
        <v>103</v>
      </c>
      <c r="B122" s="50" t="s">
        <v>16</v>
      </c>
      <c r="C122" s="6" t="s">
        <v>7</v>
      </c>
      <c r="D122" s="6" t="s">
        <v>111</v>
      </c>
      <c r="E122" s="55"/>
      <c r="F122" s="66">
        <f>SUBTOTAL(9,F123)</f>
        <v>46062</v>
      </c>
      <c r="G122" s="63">
        <f>SUBTOTAL(9,G123)</f>
        <v>24000</v>
      </c>
      <c r="H122" s="66"/>
      <c r="I122" s="63"/>
    </row>
    <row r="123" spans="1:9" ht="64.5" customHeight="1">
      <c r="A123" s="46" t="s">
        <v>73</v>
      </c>
      <c r="B123" s="50" t="s">
        <v>16</v>
      </c>
      <c r="C123" s="6" t="s">
        <v>7</v>
      </c>
      <c r="D123" s="6" t="s">
        <v>111</v>
      </c>
      <c r="E123" s="55" t="s">
        <v>70</v>
      </c>
      <c r="F123" s="67">
        <v>46062</v>
      </c>
      <c r="G123" s="48">
        <v>24000</v>
      </c>
      <c r="H123" s="67"/>
      <c r="I123" s="48"/>
    </row>
    <row r="124" spans="1:9" ht="93.75">
      <c r="A124" s="95" t="s">
        <v>139</v>
      </c>
      <c r="B124" s="50" t="s">
        <v>16</v>
      </c>
      <c r="C124" s="6" t="s">
        <v>7</v>
      </c>
      <c r="D124" s="84" t="s">
        <v>123</v>
      </c>
      <c r="E124" s="55"/>
      <c r="F124" s="66">
        <f>SUBTOTAL(9,F125)</f>
        <v>23370</v>
      </c>
      <c r="G124" s="63">
        <f>SUBTOTAL(9,G125)</f>
        <v>3500</v>
      </c>
      <c r="H124" s="66">
        <f>SUBTOTAL(9,H125)</f>
        <v>15000</v>
      </c>
      <c r="I124" s="63">
        <f>SUBTOTAL(9,I125)</f>
        <v>2000</v>
      </c>
    </row>
    <row r="125" spans="1:9" ht="56.25">
      <c r="A125" s="46" t="s">
        <v>73</v>
      </c>
      <c r="B125" s="50" t="s">
        <v>16</v>
      </c>
      <c r="C125" s="6" t="s">
        <v>7</v>
      </c>
      <c r="D125" s="84" t="s">
        <v>123</v>
      </c>
      <c r="E125" s="55" t="s">
        <v>70</v>
      </c>
      <c r="F125" s="67">
        <v>23370</v>
      </c>
      <c r="G125" s="48">
        <v>3500</v>
      </c>
      <c r="H125" s="67">
        <v>15000</v>
      </c>
      <c r="I125" s="48">
        <v>2000</v>
      </c>
    </row>
    <row r="126" spans="1:9" ht="56.25">
      <c r="A126" s="46" t="s">
        <v>88</v>
      </c>
      <c r="B126" s="50" t="s">
        <v>16</v>
      </c>
      <c r="C126" s="6" t="s">
        <v>7</v>
      </c>
      <c r="D126" s="84" t="s">
        <v>124</v>
      </c>
      <c r="E126" s="55"/>
      <c r="F126" s="66">
        <f>SUBTOTAL(9,F127:F128)</f>
        <v>32099</v>
      </c>
      <c r="G126" s="63">
        <f>SUBTOTAL(9,G127:G128)</f>
        <v>19000</v>
      </c>
      <c r="H126" s="66"/>
      <c r="I126" s="63"/>
    </row>
    <row r="127" spans="1:9" ht="56.25">
      <c r="A127" s="46" t="s">
        <v>73</v>
      </c>
      <c r="B127" s="50" t="s">
        <v>16</v>
      </c>
      <c r="C127" s="6" t="s">
        <v>7</v>
      </c>
      <c r="D127" s="84" t="s">
        <v>124</v>
      </c>
      <c r="E127" s="55" t="s">
        <v>70</v>
      </c>
      <c r="F127" s="67">
        <v>850</v>
      </c>
      <c r="G127" s="48"/>
      <c r="H127" s="67"/>
      <c r="I127" s="48"/>
    </row>
    <row r="128" spans="1:9">
      <c r="A128" s="52" t="s">
        <v>91</v>
      </c>
      <c r="B128" s="50" t="s">
        <v>16</v>
      </c>
      <c r="C128" s="6" t="s">
        <v>7</v>
      </c>
      <c r="D128" s="84" t="s">
        <v>124</v>
      </c>
      <c r="E128" s="55" t="s">
        <v>15</v>
      </c>
      <c r="F128" s="67">
        <v>31249</v>
      </c>
      <c r="G128" s="48">
        <v>19000</v>
      </c>
      <c r="H128" s="67"/>
      <c r="I128" s="48"/>
    </row>
    <row r="129" spans="1:9" ht="112.5">
      <c r="A129" s="102" t="s">
        <v>142</v>
      </c>
      <c r="B129" s="99" t="s">
        <v>16</v>
      </c>
      <c r="C129" s="86" t="s">
        <v>7</v>
      </c>
      <c r="D129" s="84" t="s">
        <v>130</v>
      </c>
      <c r="E129" s="87"/>
      <c r="F129" s="66">
        <f>SUBTOTAL(9,F130:F131)</f>
        <v>1185</v>
      </c>
      <c r="G129" s="63"/>
      <c r="H129" s="66">
        <f>SUBTOTAL(9,H130:H131)</f>
        <v>105</v>
      </c>
      <c r="I129" s="63"/>
    </row>
    <row r="130" spans="1:9" ht="56.25">
      <c r="A130" s="101" t="s">
        <v>73</v>
      </c>
      <c r="B130" s="99" t="s">
        <v>16</v>
      </c>
      <c r="C130" s="86" t="s">
        <v>7</v>
      </c>
      <c r="D130" s="84" t="s">
        <v>130</v>
      </c>
      <c r="E130" s="87" t="s">
        <v>70</v>
      </c>
      <c r="F130" s="67">
        <v>25</v>
      </c>
      <c r="G130" s="48"/>
      <c r="H130" s="67">
        <v>25</v>
      </c>
      <c r="I130" s="48"/>
    </row>
    <row r="131" spans="1:9">
      <c r="A131" s="103" t="s">
        <v>91</v>
      </c>
      <c r="B131" s="99" t="s">
        <v>16</v>
      </c>
      <c r="C131" s="86" t="s">
        <v>7</v>
      </c>
      <c r="D131" s="84" t="s">
        <v>130</v>
      </c>
      <c r="E131" s="87" t="s">
        <v>15</v>
      </c>
      <c r="F131" s="67">
        <v>1160</v>
      </c>
      <c r="G131" s="48"/>
      <c r="H131" s="67">
        <v>80</v>
      </c>
      <c r="I131" s="48"/>
    </row>
    <row r="132" spans="1:9" ht="37.5">
      <c r="A132" s="46" t="s">
        <v>36</v>
      </c>
      <c r="B132" s="50" t="s">
        <v>16</v>
      </c>
      <c r="C132" s="6" t="s">
        <v>16</v>
      </c>
      <c r="D132" s="6"/>
      <c r="E132" s="55"/>
      <c r="F132" s="66">
        <f>SUBTOTAL(9,F133:F147)</f>
        <v>6062</v>
      </c>
      <c r="G132" s="63"/>
      <c r="H132" s="66">
        <f>SUBTOTAL(9,H133:H147)</f>
        <v>1960</v>
      </c>
      <c r="I132" s="63"/>
    </row>
    <row r="133" spans="1:9" ht="93.75">
      <c r="A133" s="95" t="s">
        <v>140</v>
      </c>
      <c r="B133" s="50" t="s">
        <v>16</v>
      </c>
      <c r="C133" s="6" t="s">
        <v>16</v>
      </c>
      <c r="D133" s="6" t="s">
        <v>125</v>
      </c>
      <c r="E133" s="55"/>
      <c r="F133" s="66">
        <f>SUBTOTAL(9,F134:F135)</f>
        <v>1800</v>
      </c>
      <c r="G133" s="63"/>
      <c r="H133" s="66">
        <f>SUBTOTAL(9,H134:H135)</f>
        <v>1800</v>
      </c>
      <c r="I133" s="63"/>
    </row>
    <row r="134" spans="1:9" ht="56.25">
      <c r="A134" s="52" t="s">
        <v>73</v>
      </c>
      <c r="B134" s="50" t="s">
        <v>16</v>
      </c>
      <c r="C134" s="6" t="s">
        <v>16</v>
      </c>
      <c r="D134" s="6" t="s">
        <v>125</v>
      </c>
      <c r="E134" s="55" t="s">
        <v>70</v>
      </c>
      <c r="F134" s="67">
        <v>1600</v>
      </c>
      <c r="G134" s="48"/>
      <c r="H134" s="67">
        <v>1600</v>
      </c>
      <c r="I134" s="48"/>
    </row>
    <row r="135" spans="1:9">
      <c r="A135" s="52" t="s">
        <v>91</v>
      </c>
      <c r="B135" s="50" t="s">
        <v>16</v>
      </c>
      <c r="C135" s="6" t="s">
        <v>16</v>
      </c>
      <c r="D135" s="6" t="s">
        <v>125</v>
      </c>
      <c r="E135" s="55" t="s">
        <v>15</v>
      </c>
      <c r="F135" s="67">
        <v>200</v>
      </c>
      <c r="G135" s="48"/>
      <c r="H135" s="67">
        <v>200</v>
      </c>
      <c r="I135" s="48"/>
    </row>
    <row r="136" spans="1:9" ht="56.25">
      <c r="A136" s="46" t="s">
        <v>108</v>
      </c>
      <c r="B136" s="50" t="s">
        <v>16</v>
      </c>
      <c r="C136" s="6" t="s">
        <v>16</v>
      </c>
      <c r="D136" s="84" t="s">
        <v>121</v>
      </c>
      <c r="E136" s="55"/>
      <c r="F136" s="69">
        <f>SUBTOTAL(9,F137)</f>
        <v>110</v>
      </c>
      <c r="G136" s="64"/>
      <c r="H136" s="69">
        <f>SUBTOTAL(9,H137)</f>
        <v>110</v>
      </c>
      <c r="I136" s="64"/>
    </row>
    <row r="137" spans="1:9">
      <c r="A137" s="46" t="s">
        <v>91</v>
      </c>
      <c r="B137" s="50" t="s">
        <v>16</v>
      </c>
      <c r="C137" s="6" t="s">
        <v>16</v>
      </c>
      <c r="D137" s="84" t="s">
        <v>121</v>
      </c>
      <c r="E137" s="55" t="s">
        <v>15</v>
      </c>
      <c r="F137" s="67">
        <v>110</v>
      </c>
      <c r="G137" s="48"/>
      <c r="H137" s="67">
        <v>110</v>
      </c>
      <c r="I137" s="48"/>
    </row>
    <row r="138" spans="1:9" ht="131.25">
      <c r="A138" s="51" t="s">
        <v>95</v>
      </c>
      <c r="B138" s="50" t="s">
        <v>16</v>
      </c>
      <c r="C138" s="6" t="s">
        <v>16</v>
      </c>
      <c r="D138" s="6" t="s">
        <v>126</v>
      </c>
      <c r="E138" s="55"/>
      <c r="F138" s="66">
        <f>SUBTOTAL(9,F139:F140)</f>
        <v>100</v>
      </c>
      <c r="G138" s="63"/>
      <c r="H138" s="66"/>
      <c r="I138" s="63"/>
    </row>
    <row r="139" spans="1:9" ht="56.25">
      <c r="A139" s="52" t="s">
        <v>73</v>
      </c>
      <c r="B139" s="50" t="s">
        <v>16</v>
      </c>
      <c r="C139" s="6" t="s">
        <v>16</v>
      </c>
      <c r="D139" s="6" t="s">
        <v>126</v>
      </c>
      <c r="E139" s="55" t="s">
        <v>70</v>
      </c>
      <c r="F139" s="67">
        <v>40</v>
      </c>
      <c r="G139" s="48"/>
      <c r="H139" s="67"/>
      <c r="I139" s="48"/>
    </row>
    <row r="140" spans="1:9">
      <c r="A140" s="52" t="s">
        <v>91</v>
      </c>
      <c r="B140" s="50" t="s">
        <v>16</v>
      </c>
      <c r="C140" s="6" t="s">
        <v>16</v>
      </c>
      <c r="D140" s="6" t="s">
        <v>126</v>
      </c>
      <c r="E140" s="55" t="s">
        <v>15</v>
      </c>
      <c r="F140" s="67">
        <v>60</v>
      </c>
      <c r="G140" s="48"/>
      <c r="H140" s="67"/>
      <c r="I140" s="48"/>
    </row>
    <row r="141" spans="1:9" ht="75">
      <c r="A141" s="53" t="s">
        <v>92</v>
      </c>
      <c r="B141" s="50" t="s">
        <v>16</v>
      </c>
      <c r="C141" s="6" t="s">
        <v>16</v>
      </c>
      <c r="D141" s="84" t="s">
        <v>127</v>
      </c>
      <c r="E141" s="55"/>
      <c r="F141" s="66">
        <f>SUBTOTAL(9,F142:F142)</f>
        <v>3145</v>
      </c>
      <c r="G141" s="66"/>
      <c r="H141" s="66"/>
      <c r="I141" s="66"/>
    </row>
    <row r="142" spans="1:9">
      <c r="A142" s="52" t="s">
        <v>91</v>
      </c>
      <c r="B142" s="50" t="s">
        <v>16</v>
      </c>
      <c r="C142" s="6" t="s">
        <v>16</v>
      </c>
      <c r="D142" s="84" t="s">
        <v>127</v>
      </c>
      <c r="E142" s="55" t="s">
        <v>15</v>
      </c>
      <c r="F142" s="67">
        <v>3145</v>
      </c>
      <c r="G142" s="48"/>
      <c r="H142" s="67"/>
      <c r="I142" s="48"/>
    </row>
    <row r="143" spans="1:9" ht="101.25" customHeight="1">
      <c r="A143" s="102" t="s">
        <v>142</v>
      </c>
      <c r="B143" s="99" t="s">
        <v>16</v>
      </c>
      <c r="C143" s="86" t="s">
        <v>16</v>
      </c>
      <c r="D143" s="84" t="s">
        <v>130</v>
      </c>
      <c r="E143" s="87"/>
      <c r="F143" s="66">
        <f>SUBTOTAL(9,F144:F144)</f>
        <v>10</v>
      </c>
      <c r="G143" s="63"/>
      <c r="H143" s="66">
        <f>SUBTOTAL(9,H144:H144)</f>
        <v>50</v>
      </c>
      <c r="I143" s="63"/>
    </row>
    <row r="144" spans="1:9">
      <c r="A144" s="103" t="s">
        <v>91</v>
      </c>
      <c r="B144" s="99" t="s">
        <v>16</v>
      </c>
      <c r="C144" s="86" t="s">
        <v>16</v>
      </c>
      <c r="D144" s="84" t="s">
        <v>130</v>
      </c>
      <c r="E144" s="87" t="s">
        <v>15</v>
      </c>
      <c r="F144" s="67">
        <v>10</v>
      </c>
      <c r="G144" s="48"/>
      <c r="H144" s="67">
        <v>50</v>
      </c>
      <c r="I144" s="48"/>
    </row>
    <row r="145" spans="1:9" ht="75">
      <c r="A145" s="51" t="s">
        <v>97</v>
      </c>
      <c r="B145" s="50" t="s">
        <v>16</v>
      </c>
      <c r="C145" s="6" t="s">
        <v>16</v>
      </c>
      <c r="D145" s="84" t="s">
        <v>128</v>
      </c>
      <c r="E145" s="55"/>
      <c r="F145" s="66">
        <f>SUBTOTAL(9,F146:F147)</f>
        <v>897</v>
      </c>
      <c r="G145" s="63"/>
      <c r="H145" s="66"/>
      <c r="I145" s="63"/>
    </row>
    <row r="146" spans="1:9">
      <c r="A146" s="52" t="s">
        <v>91</v>
      </c>
      <c r="B146" s="50" t="s">
        <v>16</v>
      </c>
      <c r="C146" s="6" t="s">
        <v>16</v>
      </c>
      <c r="D146" s="84" t="s">
        <v>128</v>
      </c>
      <c r="E146" s="55" t="s">
        <v>15</v>
      </c>
      <c r="F146" s="67">
        <v>397</v>
      </c>
      <c r="G146" s="48"/>
      <c r="H146" s="67"/>
      <c r="I146" s="48"/>
    </row>
    <row r="147" spans="1:9" ht="56.25">
      <c r="A147" s="46" t="s">
        <v>109</v>
      </c>
      <c r="B147" s="50" t="s">
        <v>16</v>
      </c>
      <c r="C147" s="6" t="s">
        <v>16</v>
      </c>
      <c r="D147" s="84" t="s">
        <v>128</v>
      </c>
      <c r="E147" s="55" t="s">
        <v>81</v>
      </c>
      <c r="F147" s="67">
        <v>500</v>
      </c>
      <c r="G147" s="48"/>
      <c r="H147" s="67"/>
      <c r="I147" s="48"/>
    </row>
    <row r="148" spans="1:9" ht="37.5">
      <c r="A148" s="46" t="s">
        <v>37</v>
      </c>
      <c r="B148" s="50" t="s">
        <v>16</v>
      </c>
      <c r="C148" s="6" t="s">
        <v>23</v>
      </c>
      <c r="D148" s="6"/>
      <c r="E148" s="55"/>
      <c r="F148" s="66">
        <f>SUBTOTAL(9,F149:F151)</f>
        <v>700</v>
      </c>
      <c r="G148" s="66"/>
      <c r="H148" s="66">
        <f>SUBTOTAL(9,H149:H151)</f>
        <v>700</v>
      </c>
      <c r="I148" s="66"/>
    </row>
    <row r="149" spans="1:9" ht="93.75">
      <c r="A149" s="96" t="s">
        <v>141</v>
      </c>
      <c r="B149" s="50" t="s">
        <v>16</v>
      </c>
      <c r="C149" s="6" t="s">
        <v>23</v>
      </c>
      <c r="D149" s="84" t="s">
        <v>129</v>
      </c>
      <c r="E149" s="55"/>
      <c r="F149" s="66">
        <f>SUBTOTAL(9,F150:F151)</f>
        <v>700</v>
      </c>
      <c r="G149" s="63"/>
      <c r="H149" s="66">
        <f>SUBTOTAL(9,H150:H151)</f>
        <v>700</v>
      </c>
      <c r="I149" s="63"/>
    </row>
    <row r="150" spans="1:9" ht="56.25">
      <c r="A150" s="46" t="s">
        <v>73</v>
      </c>
      <c r="B150" s="50" t="s">
        <v>16</v>
      </c>
      <c r="C150" s="6" t="s">
        <v>23</v>
      </c>
      <c r="D150" s="84" t="s">
        <v>129</v>
      </c>
      <c r="E150" s="55" t="s">
        <v>70</v>
      </c>
      <c r="F150" s="67">
        <v>200</v>
      </c>
      <c r="G150" s="48"/>
      <c r="H150" s="67">
        <v>200</v>
      </c>
      <c r="I150" s="48"/>
    </row>
    <row r="151" spans="1:9">
      <c r="A151" s="58" t="s">
        <v>91</v>
      </c>
      <c r="B151" s="59" t="s">
        <v>16</v>
      </c>
      <c r="C151" s="60" t="s">
        <v>23</v>
      </c>
      <c r="D151" s="84" t="s">
        <v>129</v>
      </c>
      <c r="E151" s="61" t="s">
        <v>15</v>
      </c>
      <c r="F151" s="67">
        <v>500</v>
      </c>
      <c r="G151" s="48"/>
      <c r="H151" s="67">
        <v>500</v>
      </c>
      <c r="I151" s="48"/>
    </row>
    <row r="152" spans="1:9" ht="31.5" customHeight="1">
      <c r="A152" s="81" t="s">
        <v>62</v>
      </c>
      <c r="B152" s="111" t="s">
        <v>24</v>
      </c>
      <c r="C152" s="111"/>
      <c r="D152" s="111"/>
      <c r="E152" s="112"/>
      <c r="F152" s="82">
        <f>SUBTOTAL(9,F153:F170)</f>
        <v>71510</v>
      </c>
      <c r="G152" s="83">
        <f>SUBTOTAL(9,G153:G170)</f>
        <v>31000</v>
      </c>
      <c r="H152" s="82">
        <f>SUBTOTAL(9,H153:H170)</f>
        <v>6045</v>
      </c>
      <c r="I152" s="83">
        <f>SUBTOTAL(9,I153:I170)</f>
        <v>3000</v>
      </c>
    </row>
    <row r="153" spans="1:9">
      <c r="A153" s="80" t="s">
        <v>41</v>
      </c>
      <c r="B153" s="73" t="s">
        <v>24</v>
      </c>
      <c r="C153" s="49" t="s">
        <v>6</v>
      </c>
      <c r="D153" s="49"/>
      <c r="E153" s="78"/>
      <c r="F153" s="76">
        <f>SUBTOTAL(9,F154:F165)</f>
        <v>65773</v>
      </c>
      <c r="G153" s="76">
        <f t="shared" ref="G153:H153" si="2">SUBTOTAL(9,G154:G165)</f>
        <v>31000</v>
      </c>
      <c r="H153" s="76">
        <f t="shared" si="2"/>
        <v>235</v>
      </c>
      <c r="I153" s="76"/>
    </row>
    <row r="154" spans="1:9" ht="56.25">
      <c r="A154" s="46" t="s">
        <v>108</v>
      </c>
      <c r="B154" s="50" t="s">
        <v>24</v>
      </c>
      <c r="C154" s="6" t="s">
        <v>6</v>
      </c>
      <c r="D154" s="84" t="s">
        <v>121</v>
      </c>
      <c r="E154" s="55"/>
      <c r="F154" s="69">
        <f>SUBTOTAL(9,F155:F156)</f>
        <v>165</v>
      </c>
      <c r="G154" s="64"/>
      <c r="H154" s="69">
        <f>SUBTOTAL(9,H155:H156)</f>
        <v>180</v>
      </c>
      <c r="I154" s="64"/>
    </row>
    <row r="155" spans="1:9">
      <c r="A155" s="46" t="s">
        <v>91</v>
      </c>
      <c r="B155" s="50" t="s">
        <v>24</v>
      </c>
      <c r="C155" s="6" t="s">
        <v>6</v>
      </c>
      <c r="D155" s="84" t="s">
        <v>121</v>
      </c>
      <c r="E155" s="55" t="s">
        <v>15</v>
      </c>
      <c r="F155" s="67">
        <v>100</v>
      </c>
      <c r="G155" s="48"/>
      <c r="H155" s="67">
        <v>110</v>
      </c>
      <c r="I155" s="48"/>
    </row>
    <row r="156" spans="1:9">
      <c r="A156" s="46" t="s">
        <v>94</v>
      </c>
      <c r="B156" s="50" t="s">
        <v>24</v>
      </c>
      <c r="C156" s="6" t="s">
        <v>6</v>
      </c>
      <c r="D156" s="84" t="s">
        <v>121</v>
      </c>
      <c r="E156" s="55" t="s">
        <v>93</v>
      </c>
      <c r="F156" s="67">
        <v>65</v>
      </c>
      <c r="G156" s="48"/>
      <c r="H156" s="67">
        <v>70</v>
      </c>
      <c r="I156" s="48"/>
    </row>
    <row r="157" spans="1:9" ht="93.75">
      <c r="A157" s="104" t="s">
        <v>137</v>
      </c>
      <c r="B157" s="99" t="s">
        <v>24</v>
      </c>
      <c r="C157" s="86" t="s">
        <v>6</v>
      </c>
      <c r="D157" s="84" t="s">
        <v>120</v>
      </c>
      <c r="E157" s="87"/>
      <c r="F157" s="66">
        <f>SUBTOTAL(9,F158:F158)</f>
        <v>280</v>
      </c>
      <c r="G157" s="63"/>
      <c r="H157" s="66"/>
      <c r="I157" s="63"/>
    </row>
    <row r="158" spans="1:9">
      <c r="A158" s="103" t="s">
        <v>91</v>
      </c>
      <c r="B158" s="99" t="s">
        <v>24</v>
      </c>
      <c r="C158" s="86" t="s">
        <v>6</v>
      </c>
      <c r="D158" s="84" t="s">
        <v>120</v>
      </c>
      <c r="E158" s="87" t="s">
        <v>15</v>
      </c>
      <c r="F158" s="67">
        <v>280</v>
      </c>
      <c r="G158" s="48"/>
      <c r="H158" s="67"/>
      <c r="I158" s="48"/>
    </row>
    <row r="159" spans="1:9" ht="75">
      <c r="A159" s="53" t="s">
        <v>96</v>
      </c>
      <c r="B159" s="50" t="s">
        <v>24</v>
      </c>
      <c r="C159" s="6" t="s">
        <v>6</v>
      </c>
      <c r="D159" s="84" t="s">
        <v>124</v>
      </c>
      <c r="E159" s="55"/>
      <c r="F159" s="66">
        <f>SUBTOTAL(9,F160:F162)</f>
        <v>65303</v>
      </c>
      <c r="G159" s="63">
        <f t="shared" ref="G159" si="3">SUBTOTAL(9,G160:G162)</f>
        <v>31000</v>
      </c>
      <c r="H159" s="66"/>
      <c r="I159" s="63"/>
    </row>
    <row r="160" spans="1:9" ht="56.25">
      <c r="A160" s="46" t="s">
        <v>73</v>
      </c>
      <c r="B160" s="50" t="s">
        <v>24</v>
      </c>
      <c r="C160" s="6" t="s">
        <v>6</v>
      </c>
      <c r="D160" s="84" t="s">
        <v>124</v>
      </c>
      <c r="E160" s="55" t="s">
        <v>70</v>
      </c>
      <c r="F160" s="67">
        <v>10000</v>
      </c>
      <c r="G160" s="48"/>
      <c r="H160" s="67"/>
      <c r="I160" s="48"/>
    </row>
    <row r="161" spans="1:9">
      <c r="A161" s="52" t="s">
        <v>91</v>
      </c>
      <c r="B161" s="50" t="s">
        <v>24</v>
      </c>
      <c r="C161" s="6" t="s">
        <v>6</v>
      </c>
      <c r="D161" s="84" t="s">
        <v>124</v>
      </c>
      <c r="E161" s="55" t="s">
        <v>15</v>
      </c>
      <c r="F161" s="67">
        <v>31562</v>
      </c>
      <c r="G161" s="48">
        <v>16000</v>
      </c>
      <c r="H161" s="67"/>
      <c r="I161" s="48"/>
    </row>
    <row r="162" spans="1:9">
      <c r="A162" s="46" t="s">
        <v>94</v>
      </c>
      <c r="B162" s="50" t="s">
        <v>24</v>
      </c>
      <c r="C162" s="6" t="s">
        <v>6</v>
      </c>
      <c r="D162" s="84" t="s">
        <v>124</v>
      </c>
      <c r="E162" s="55" t="s">
        <v>93</v>
      </c>
      <c r="F162" s="67">
        <v>23741</v>
      </c>
      <c r="G162" s="48">
        <v>15000</v>
      </c>
      <c r="H162" s="67"/>
      <c r="I162" s="48"/>
    </row>
    <row r="163" spans="1:9" ht="112.5">
      <c r="A163" s="96" t="s">
        <v>142</v>
      </c>
      <c r="B163" s="50" t="s">
        <v>24</v>
      </c>
      <c r="C163" s="6" t="s">
        <v>6</v>
      </c>
      <c r="D163" s="84" t="s">
        <v>130</v>
      </c>
      <c r="E163" s="55"/>
      <c r="F163" s="69">
        <f>SUBTOTAL(9,F164:F165)</f>
        <v>25</v>
      </c>
      <c r="G163" s="69"/>
      <c r="H163" s="69">
        <f t="shared" ref="H163" si="4">SUBTOTAL(9,H164:H165)</f>
        <v>55</v>
      </c>
      <c r="I163" s="69"/>
    </row>
    <row r="164" spans="1:9" ht="56.25">
      <c r="A164" s="46" t="s">
        <v>73</v>
      </c>
      <c r="B164" s="50" t="s">
        <v>24</v>
      </c>
      <c r="C164" s="6" t="s">
        <v>6</v>
      </c>
      <c r="D164" s="84" t="s">
        <v>130</v>
      </c>
      <c r="E164" s="55" t="s">
        <v>70</v>
      </c>
      <c r="F164" s="67">
        <v>25</v>
      </c>
      <c r="G164" s="48"/>
      <c r="H164" s="67">
        <v>50</v>
      </c>
      <c r="I164" s="48"/>
    </row>
    <row r="165" spans="1:9">
      <c r="A165" s="103" t="s">
        <v>91</v>
      </c>
      <c r="B165" s="99" t="s">
        <v>24</v>
      </c>
      <c r="C165" s="86" t="s">
        <v>6</v>
      </c>
      <c r="D165" s="84" t="s">
        <v>130</v>
      </c>
      <c r="E165" s="87" t="s">
        <v>15</v>
      </c>
      <c r="F165" s="67"/>
      <c r="G165" s="48"/>
      <c r="H165" s="67">
        <v>5</v>
      </c>
      <c r="I165" s="48"/>
    </row>
    <row r="166" spans="1:9" ht="37.5">
      <c r="A166" s="103" t="s">
        <v>63</v>
      </c>
      <c r="B166" s="99" t="s">
        <v>24</v>
      </c>
      <c r="C166" s="6" t="s">
        <v>11</v>
      </c>
      <c r="D166" s="6"/>
      <c r="E166" s="55"/>
      <c r="F166" s="66">
        <f>SUBTOTAL(9,F167:F170)</f>
        <v>5737</v>
      </c>
      <c r="G166" s="63"/>
      <c r="H166" s="66">
        <f>SUBTOTAL(9,H167:H170)</f>
        <v>5810</v>
      </c>
      <c r="I166" s="66">
        <f>SUBTOTAL(9,I167:I170)</f>
        <v>3000</v>
      </c>
    </row>
    <row r="167" spans="1:9" ht="37.5">
      <c r="A167" s="46" t="s">
        <v>106</v>
      </c>
      <c r="B167" s="50" t="s">
        <v>24</v>
      </c>
      <c r="C167" s="6" t="s">
        <v>11</v>
      </c>
      <c r="D167" s="84" t="s">
        <v>110</v>
      </c>
      <c r="E167" s="55"/>
      <c r="F167" s="66">
        <f>SUBTOTAL(9,F168:F170)</f>
        <v>5737</v>
      </c>
      <c r="G167" s="63"/>
      <c r="H167" s="66">
        <f>SUBTOTAL(9,H168:H170)</f>
        <v>5810</v>
      </c>
      <c r="I167" s="66">
        <f>SUBTOTAL(9,I168:I170)</f>
        <v>3000</v>
      </c>
    </row>
    <row r="168" spans="1:9" ht="56.25">
      <c r="A168" s="46" t="s">
        <v>72</v>
      </c>
      <c r="B168" s="50" t="s">
        <v>24</v>
      </c>
      <c r="C168" s="6" t="s">
        <v>11</v>
      </c>
      <c r="D168" s="84" t="s">
        <v>110</v>
      </c>
      <c r="E168" s="55" t="s">
        <v>69</v>
      </c>
      <c r="F168" s="67">
        <v>5305</v>
      </c>
      <c r="G168" s="48"/>
      <c r="H168" s="67">
        <v>5357</v>
      </c>
      <c r="I168" s="48">
        <v>3000</v>
      </c>
    </row>
    <row r="169" spans="1:9" ht="56.25">
      <c r="A169" s="46" t="s">
        <v>73</v>
      </c>
      <c r="B169" s="50" t="s">
        <v>24</v>
      </c>
      <c r="C169" s="6" t="s">
        <v>11</v>
      </c>
      <c r="D169" s="84" t="s">
        <v>110</v>
      </c>
      <c r="E169" s="55" t="s">
        <v>70</v>
      </c>
      <c r="F169" s="67">
        <v>430</v>
      </c>
      <c r="G169" s="48"/>
      <c r="H169" s="67">
        <v>450</v>
      </c>
      <c r="I169" s="48"/>
    </row>
    <row r="170" spans="1:9" ht="37.5">
      <c r="A170" s="58" t="s">
        <v>74</v>
      </c>
      <c r="B170" s="59" t="s">
        <v>24</v>
      </c>
      <c r="C170" s="60" t="s">
        <v>11</v>
      </c>
      <c r="D170" s="84" t="s">
        <v>110</v>
      </c>
      <c r="E170" s="61" t="s">
        <v>71</v>
      </c>
      <c r="F170" s="67">
        <v>2</v>
      </c>
      <c r="G170" s="48"/>
      <c r="H170" s="67">
        <v>3</v>
      </c>
      <c r="I170" s="48"/>
    </row>
    <row r="171" spans="1:9" ht="37.5" customHeight="1">
      <c r="A171" s="81" t="s">
        <v>39</v>
      </c>
      <c r="B171" s="111" t="s">
        <v>38</v>
      </c>
      <c r="C171" s="111"/>
      <c r="D171" s="113"/>
      <c r="E171" s="111"/>
      <c r="F171" s="82">
        <f>SUBTOTAL(9,F172:F188)</f>
        <v>9818</v>
      </c>
      <c r="G171" s="83"/>
      <c r="H171" s="82">
        <f>SUBTOTAL(9,H172:H188)</f>
        <v>3541</v>
      </c>
      <c r="I171" s="83">
        <f>SUBTOTAL(9,I172:I188)</f>
        <v>2000</v>
      </c>
    </row>
    <row r="172" spans="1:9">
      <c r="A172" s="52" t="s">
        <v>40</v>
      </c>
      <c r="B172" s="50" t="s">
        <v>38</v>
      </c>
      <c r="C172" s="6" t="s">
        <v>8</v>
      </c>
      <c r="D172" s="6"/>
      <c r="E172" s="55"/>
      <c r="F172" s="66">
        <f>SUBTOTAL(9,F173:F180)</f>
        <v>7607</v>
      </c>
      <c r="G172" s="63"/>
      <c r="H172" s="66">
        <f>SUBTOTAL(9,H173:H180)</f>
        <v>1627</v>
      </c>
      <c r="I172" s="63">
        <f>SUBTOTAL(9,I173:I180)</f>
        <v>1000</v>
      </c>
    </row>
    <row r="173" spans="1:9" ht="112.5">
      <c r="A173" s="51" t="s">
        <v>104</v>
      </c>
      <c r="B173" s="50" t="s">
        <v>38</v>
      </c>
      <c r="C173" s="6" t="s">
        <v>8</v>
      </c>
      <c r="D173" s="84" t="s">
        <v>131</v>
      </c>
      <c r="E173" s="55"/>
      <c r="F173" s="66">
        <f>SUBTOTAL(9,F174:F177)</f>
        <v>5970</v>
      </c>
      <c r="G173" s="63"/>
      <c r="H173" s="66"/>
      <c r="I173" s="63"/>
    </row>
    <row r="174" spans="1:9" s="11" customFormat="1" ht="56.25">
      <c r="A174" s="46" t="s">
        <v>73</v>
      </c>
      <c r="B174" s="50" t="s">
        <v>38</v>
      </c>
      <c r="C174" s="6" t="s">
        <v>8</v>
      </c>
      <c r="D174" s="84" t="s">
        <v>131</v>
      </c>
      <c r="E174" s="55" t="s">
        <v>70</v>
      </c>
      <c r="F174" s="67">
        <v>130</v>
      </c>
      <c r="G174" s="48"/>
      <c r="H174" s="67"/>
      <c r="I174" s="48"/>
    </row>
    <row r="175" spans="1:9" s="11" customFormat="1" ht="37.5">
      <c r="A175" s="46" t="s">
        <v>76</v>
      </c>
      <c r="B175" s="50" t="s">
        <v>38</v>
      </c>
      <c r="C175" s="6" t="s">
        <v>8</v>
      </c>
      <c r="D175" s="84" t="s">
        <v>131</v>
      </c>
      <c r="E175" s="55" t="s">
        <v>75</v>
      </c>
      <c r="F175" s="67">
        <v>5220</v>
      </c>
      <c r="G175" s="48"/>
      <c r="H175" s="67"/>
      <c r="I175" s="48"/>
    </row>
    <row r="176" spans="1:9" s="11" customFormat="1">
      <c r="A176" s="46" t="s">
        <v>91</v>
      </c>
      <c r="B176" s="50" t="s">
        <v>38</v>
      </c>
      <c r="C176" s="6" t="s">
        <v>8</v>
      </c>
      <c r="D176" s="84" t="s">
        <v>131</v>
      </c>
      <c r="E176" s="55" t="s">
        <v>15</v>
      </c>
      <c r="F176" s="67">
        <v>430</v>
      </c>
      <c r="G176" s="48"/>
      <c r="H176" s="67"/>
      <c r="I176" s="48"/>
    </row>
    <row r="177" spans="1:9" s="11" customFormat="1">
      <c r="A177" s="46" t="s">
        <v>94</v>
      </c>
      <c r="B177" s="50" t="s">
        <v>38</v>
      </c>
      <c r="C177" s="6" t="s">
        <v>8</v>
      </c>
      <c r="D177" s="84" t="s">
        <v>131</v>
      </c>
      <c r="E177" s="55" t="s">
        <v>93</v>
      </c>
      <c r="F177" s="67">
        <v>190</v>
      </c>
      <c r="G177" s="48"/>
      <c r="H177" s="67"/>
      <c r="I177" s="48"/>
    </row>
    <row r="178" spans="1:9" s="11" customFormat="1" ht="93.75">
      <c r="A178" s="95" t="s">
        <v>140</v>
      </c>
      <c r="B178" s="50" t="s">
        <v>38</v>
      </c>
      <c r="C178" s="6" t="s">
        <v>8</v>
      </c>
      <c r="D178" s="84" t="s">
        <v>125</v>
      </c>
      <c r="E178" s="55"/>
      <c r="F178" s="66">
        <f>SUBTOTAL(9,F179:F180)</f>
        <v>1637</v>
      </c>
      <c r="G178" s="66"/>
      <c r="H178" s="66">
        <f>SUBTOTAL(9,H179:H180)</f>
        <v>1627</v>
      </c>
      <c r="I178" s="66">
        <f>SUBTOTAL(9,I179:I180)</f>
        <v>1000</v>
      </c>
    </row>
    <row r="179" spans="1:9" s="11" customFormat="1" ht="56.25">
      <c r="A179" s="46" t="s">
        <v>73</v>
      </c>
      <c r="B179" s="50" t="s">
        <v>38</v>
      </c>
      <c r="C179" s="6" t="s">
        <v>8</v>
      </c>
      <c r="D179" s="84" t="s">
        <v>125</v>
      </c>
      <c r="E179" s="55" t="s">
        <v>70</v>
      </c>
      <c r="F179" s="67">
        <v>637</v>
      </c>
      <c r="G179" s="48"/>
      <c r="H179" s="67">
        <v>627</v>
      </c>
      <c r="I179" s="48"/>
    </row>
    <row r="180" spans="1:9" s="11" customFormat="1" ht="37.5">
      <c r="A180" s="46" t="s">
        <v>76</v>
      </c>
      <c r="B180" s="50" t="s">
        <v>38</v>
      </c>
      <c r="C180" s="6" t="s">
        <v>8</v>
      </c>
      <c r="D180" s="84" t="s">
        <v>125</v>
      </c>
      <c r="E180" s="55" t="s">
        <v>75</v>
      </c>
      <c r="F180" s="67">
        <v>1000</v>
      </c>
      <c r="G180" s="48"/>
      <c r="H180" s="67">
        <v>1000</v>
      </c>
      <c r="I180" s="48">
        <v>1000</v>
      </c>
    </row>
    <row r="181" spans="1:9" s="11" customFormat="1" ht="37.5">
      <c r="A181" s="52" t="s">
        <v>46</v>
      </c>
      <c r="B181" s="50" t="s">
        <v>38</v>
      </c>
      <c r="C181" s="6" t="s">
        <v>30</v>
      </c>
      <c r="D181" s="6"/>
      <c r="E181" s="55"/>
      <c r="F181" s="66">
        <f>SUBTOTAL(9,F185:F188)</f>
        <v>1881</v>
      </c>
      <c r="G181" s="63"/>
      <c r="H181" s="66">
        <f>SUBTOTAL(9,H185:H188)</f>
        <v>1914</v>
      </c>
      <c r="I181" s="63">
        <f>SUBTOTAL(9,I185:I188)</f>
        <v>1000</v>
      </c>
    </row>
    <row r="182" spans="1:9" s="11" customFormat="1" ht="112.5">
      <c r="A182" s="51" t="s">
        <v>104</v>
      </c>
      <c r="B182" s="50" t="s">
        <v>38</v>
      </c>
      <c r="C182" s="6" t="s">
        <v>30</v>
      </c>
      <c r="D182" s="84" t="s">
        <v>131</v>
      </c>
      <c r="E182" s="55"/>
      <c r="F182" s="66">
        <f>SUBTOTAL(9,F183:F184)</f>
        <v>330</v>
      </c>
      <c r="G182" s="63"/>
      <c r="H182" s="66"/>
      <c r="I182" s="63"/>
    </row>
    <row r="183" spans="1:9" s="11" customFormat="1" ht="37.5">
      <c r="A183" s="98" t="s">
        <v>85</v>
      </c>
      <c r="B183" s="50" t="s">
        <v>38</v>
      </c>
      <c r="C183" s="6" t="s">
        <v>30</v>
      </c>
      <c r="D183" s="84" t="s">
        <v>131</v>
      </c>
      <c r="E183" s="55" t="s">
        <v>77</v>
      </c>
      <c r="F183" s="67">
        <v>250</v>
      </c>
      <c r="G183" s="48"/>
      <c r="H183" s="67"/>
      <c r="I183" s="48"/>
    </row>
    <row r="184" spans="1:9" s="11" customFormat="1" ht="56.25">
      <c r="A184" s="46" t="s">
        <v>73</v>
      </c>
      <c r="B184" s="50" t="s">
        <v>38</v>
      </c>
      <c r="C184" s="6" t="s">
        <v>30</v>
      </c>
      <c r="D184" s="84" t="s">
        <v>131</v>
      </c>
      <c r="E184" s="55" t="s">
        <v>70</v>
      </c>
      <c r="F184" s="67">
        <v>80</v>
      </c>
      <c r="G184" s="48"/>
      <c r="H184" s="67"/>
      <c r="I184" s="48"/>
    </row>
    <row r="185" spans="1:9" ht="93.75">
      <c r="A185" s="95" t="s">
        <v>140</v>
      </c>
      <c r="B185" s="50" t="s">
        <v>38</v>
      </c>
      <c r="C185" s="6" t="s">
        <v>30</v>
      </c>
      <c r="D185" s="84" t="s">
        <v>125</v>
      </c>
      <c r="E185" s="55"/>
      <c r="F185" s="66">
        <f>SUBTOTAL(9,F186:F186)</f>
        <v>1861</v>
      </c>
      <c r="G185" s="66"/>
      <c r="H185" s="66">
        <f>SUBTOTAL(9,H186:H186)</f>
        <v>1884</v>
      </c>
      <c r="I185" s="66">
        <f>SUBTOTAL(9,I186:I186)</f>
        <v>1000</v>
      </c>
    </row>
    <row r="186" spans="1:9" ht="37.5">
      <c r="A186" s="52" t="s">
        <v>85</v>
      </c>
      <c r="B186" s="50" t="s">
        <v>38</v>
      </c>
      <c r="C186" s="6" t="s">
        <v>30</v>
      </c>
      <c r="D186" s="84" t="s">
        <v>125</v>
      </c>
      <c r="E186" s="55" t="s">
        <v>77</v>
      </c>
      <c r="F186" s="67">
        <v>1861</v>
      </c>
      <c r="G186" s="48"/>
      <c r="H186" s="67">
        <v>1884</v>
      </c>
      <c r="I186" s="48">
        <v>1000</v>
      </c>
    </row>
    <row r="187" spans="1:9" ht="112.5">
      <c r="A187" s="102" t="s">
        <v>142</v>
      </c>
      <c r="B187" s="99" t="s">
        <v>38</v>
      </c>
      <c r="C187" s="86" t="s">
        <v>30</v>
      </c>
      <c r="D187" s="84" t="s">
        <v>130</v>
      </c>
      <c r="E187" s="87"/>
      <c r="F187" s="66">
        <f>SUBTOTAL(9,F188)</f>
        <v>20</v>
      </c>
      <c r="G187" s="66"/>
      <c r="H187" s="66">
        <f>SUBTOTAL(9,H188)</f>
        <v>30</v>
      </c>
      <c r="I187" s="66"/>
    </row>
    <row r="188" spans="1:9" ht="56.25">
      <c r="A188" s="106" t="s">
        <v>73</v>
      </c>
      <c r="B188" s="99" t="s">
        <v>38</v>
      </c>
      <c r="C188" s="86" t="s">
        <v>30</v>
      </c>
      <c r="D188" s="84" t="s">
        <v>130</v>
      </c>
      <c r="E188" s="87" t="s">
        <v>70</v>
      </c>
      <c r="F188" s="67">
        <v>20</v>
      </c>
      <c r="G188" s="48"/>
      <c r="H188" s="67">
        <v>30</v>
      </c>
      <c r="I188" s="48"/>
    </row>
    <row r="189" spans="1:9" ht="30.75" customHeight="1">
      <c r="A189" s="81" t="s">
        <v>43</v>
      </c>
      <c r="B189" s="111" t="s">
        <v>17</v>
      </c>
      <c r="C189" s="111"/>
      <c r="D189" s="111"/>
      <c r="E189" s="112"/>
      <c r="F189" s="82">
        <f>SUBTOTAL(9,F190:F194)</f>
        <v>16031</v>
      </c>
      <c r="G189" s="83">
        <f>SUBTOTAL(9,G190:G192)</f>
        <v>5000</v>
      </c>
      <c r="H189" s="82"/>
      <c r="I189" s="82"/>
    </row>
    <row r="190" spans="1:9">
      <c r="A190" s="72" t="s">
        <v>61</v>
      </c>
      <c r="B190" s="73" t="s">
        <v>17</v>
      </c>
      <c r="C190" s="49" t="s">
        <v>6</v>
      </c>
      <c r="D190" s="49"/>
      <c r="E190" s="78"/>
      <c r="F190" s="76">
        <f>SUBTOTAL(9,F191:F194)</f>
        <v>16031</v>
      </c>
      <c r="G190" s="76">
        <f t="shared" ref="G190" si="5">SUBTOTAL(9,G191:G194)</f>
        <v>5000</v>
      </c>
      <c r="H190" s="76"/>
      <c r="I190" s="76"/>
    </row>
    <row r="191" spans="1:9" ht="93.75">
      <c r="A191" s="96" t="s">
        <v>143</v>
      </c>
      <c r="B191" s="50" t="s">
        <v>17</v>
      </c>
      <c r="C191" s="6" t="s">
        <v>6</v>
      </c>
      <c r="D191" s="84" t="s">
        <v>132</v>
      </c>
      <c r="E191" s="55"/>
      <c r="F191" s="66">
        <f>SUBTOTAL(9,F192:F192)</f>
        <v>15751</v>
      </c>
      <c r="G191" s="66">
        <f>SUBTOTAL(9,G192:G192)</f>
        <v>5000</v>
      </c>
      <c r="H191" s="66"/>
      <c r="I191" s="66"/>
    </row>
    <row r="192" spans="1:9">
      <c r="A192" s="103" t="s">
        <v>91</v>
      </c>
      <c r="B192" s="99" t="s">
        <v>17</v>
      </c>
      <c r="C192" s="6" t="s">
        <v>6</v>
      </c>
      <c r="D192" s="84" t="s">
        <v>132</v>
      </c>
      <c r="E192" s="55" t="s">
        <v>15</v>
      </c>
      <c r="F192" s="67">
        <v>15751</v>
      </c>
      <c r="G192" s="48">
        <v>5000</v>
      </c>
      <c r="H192" s="67"/>
      <c r="I192" s="48"/>
    </row>
    <row r="193" spans="1:9" ht="93.75">
      <c r="A193" s="104" t="s">
        <v>137</v>
      </c>
      <c r="B193" s="99" t="s">
        <v>17</v>
      </c>
      <c r="C193" s="86" t="s">
        <v>6</v>
      </c>
      <c r="D193" s="84" t="s">
        <v>120</v>
      </c>
      <c r="E193" s="87"/>
      <c r="F193" s="66">
        <f>SUBTOTAL(9,F194:F194)</f>
        <v>280</v>
      </c>
      <c r="G193" s="63"/>
      <c r="H193" s="66"/>
      <c r="I193" s="63"/>
    </row>
    <row r="194" spans="1:9">
      <c r="A194" s="103" t="s">
        <v>91</v>
      </c>
      <c r="B194" s="50" t="s">
        <v>17</v>
      </c>
      <c r="C194" s="99" t="s">
        <v>6</v>
      </c>
      <c r="D194" s="84" t="s">
        <v>120</v>
      </c>
      <c r="E194" s="89" t="s">
        <v>15</v>
      </c>
      <c r="F194" s="70">
        <v>280</v>
      </c>
      <c r="G194" s="65"/>
      <c r="H194" s="70"/>
      <c r="I194" s="65"/>
    </row>
    <row r="195" spans="1:9" ht="37.5">
      <c r="A195" s="85" t="s">
        <v>18</v>
      </c>
      <c r="B195" s="107" t="s">
        <v>59</v>
      </c>
      <c r="C195" s="74"/>
      <c r="D195" s="8"/>
      <c r="E195" s="54"/>
      <c r="F195" s="68">
        <f>SUBTOTAL(9,F196:F198)</f>
        <v>1250</v>
      </c>
      <c r="G195" s="47"/>
      <c r="H195" s="68">
        <f>SUBTOTAL(9,H196:H198)</f>
        <v>1200</v>
      </c>
      <c r="I195" s="47"/>
    </row>
    <row r="196" spans="1:9" ht="37.5">
      <c r="A196" s="46" t="s">
        <v>60</v>
      </c>
      <c r="B196" s="50" t="s">
        <v>59</v>
      </c>
      <c r="C196" s="6" t="s">
        <v>6</v>
      </c>
      <c r="D196" s="6"/>
      <c r="E196" s="55"/>
      <c r="F196" s="66">
        <f>SUBTOTAL(9,F197:F198)</f>
        <v>1250</v>
      </c>
      <c r="G196" s="63"/>
      <c r="H196" s="66">
        <f>SUBTOTAL(9,H197:H198)</f>
        <v>1200</v>
      </c>
      <c r="I196" s="63"/>
    </row>
    <row r="197" spans="1:9" ht="56.25">
      <c r="A197" s="46" t="s">
        <v>105</v>
      </c>
      <c r="B197" s="50" t="s">
        <v>59</v>
      </c>
      <c r="C197" s="6" t="s">
        <v>6</v>
      </c>
      <c r="D197" s="84" t="s">
        <v>110</v>
      </c>
      <c r="E197" s="55"/>
      <c r="F197" s="66">
        <f>SUBTOTAL(9,F198:F198)</f>
        <v>1250</v>
      </c>
      <c r="G197" s="63"/>
      <c r="H197" s="66">
        <f>SUBTOTAL(9,H198:H198)</f>
        <v>1200</v>
      </c>
      <c r="I197" s="63"/>
    </row>
    <row r="198" spans="1:9">
      <c r="A198" s="46" t="s">
        <v>84</v>
      </c>
      <c r="B198" s="50" t="s">
        <v>59</v>
      </c>
      <c r="C198" s="6" t="s">
        <v>6</v>
      </c>
      <c r="D198" s="84" t="s">
        <v>110</v>
      </c>
      <c r="E198" s="55" t="s">
        <v>83</v>
      </c>
      <c r="F198" s="67">
        <f>650+600</f>
        <v>1250</v>
      </c>
      <c r="G198" s="48"/>
      <c r="H198" s="67">
        <f>600+600</f>
        <v>1200</v>
      </c>
      <c r="I198" s="48"/>
    </row>
    <row r="199" spans="1:9">
      <c r="A199" s="106" t="s">
        <v>150</v>
      </c>
      <c r="B199" s="108"/>
      <c r="C199" s="91"/>
      <c r="D199" s="90"/>
      <c r="E199" s="92"/>
      <c r="F199" s="93">
        <v>12400</v>
      </c>
      <c r="G199" s="94"/>
      <c r="H199" s="93">
        <v>12015</v>
      </c>
      <c r="I199" s="94"/>
    </row>
    <row r="200" spans="1:9" s="3" customFormat="1" ht="19.5">
      <c r="A200" s="62" t="s">
        <v>44</v>
      </c>
      <c r="B200" s="115"/>
      <c r="C200" s="114"/>
      <c r="D200" s="115"/>
      <c r="E200" s="114"/>
      <c r="F200" s="71">
        <f>SUBTOTAL(9,F8:F199)</f>
        <v>496049</v>
      </c>
      <c r="G200" s="71">
        <f t="shared" ref="G200:I200" si="6">SUBTOTAL(9,G8:G199)</f>
        <v>136101</v>
      </c>
      <c r="H200" s="71">
        <f t="shared" si="6"/>
        <v>240280</v>
      </c>
      <c r="I200" s="71">
        <f t="shared" si="6"/>
        <v>136101</v>
      </c>
    </row>
    <row r="201" spans="1:9" ht="28.5" customHeight="1">
      <c r="A201" s="34"/>
      <c r="B201" s="35"/>
      <c r="C201" s="35"/>
      <c r="D201" s="35"/>
      <c r="E201" s="35"/>
      <c r="F201" s="36"/>
      <c r="G201" s="37"/>
      <c r="H201" s="36"/>
      <c r="I201" s="37"/>
    </row>
    <row r="202" spans="1:9" ht="59.25" customHeight="1">
      <c r="A202" s="28"/>
      <c r="B202" s="29"/>
      <c r="C202" s="29"/>
      <c r="D202" s="29"/>
      <c r="E202" s="29"/>
      <c r="F202" s="30"/>
      <c r="G202" s="30"/>
    </row>
    <row r="203" spans="1:9" s="11" customFormat="1">
      <c r="A203" s="15" t="s">
        <v>54</v>
      </c>
      <c r="B203" s="20"/>
      <c r="C203" s="20"/>
      <c r="D203" s="20"/>
      <c r="E203" s="20"/>
      <c r="F203" s="21"/>
      <c r="G203" s="21"/>
      <c r="H203" s="21"/>
      <c r="I203" s="21"/>
    </row>
    <row r="204" spans="1:9" s="12" customFormat="1" ht="19.5">
      <c r="A204" s="19" t="s">
        <v>50</v>
      </c>
      <c r="B204" s="22"/>
      <c r="C204" s="22"/>
      <c r="D204" s="23"/>
      <c r="E204" s="22"/>
      <c r="F204" s="18">
        <f>SUMIFS(F$8:F$198,$C$8:$C$198,"",$B$8:$B$198,"??")</f>
        <v>483649</v>
      </c>
      <c r="G204" s="18">
        <f>SUMIFS(G$8:G$198,$C$8:$C$198,"",$B$8:$B$198,"??")</f>
        <v>136101</v>
      </c>
      <c r="H204" s="18">
        <f>SUMIFS(H$8:H$198,$C$8:$C$198,"",$B$8:$B$198,"??")</f>
        <v>228265</v>
      </c>
      <c r="I204" s="18">
        <f>SUMIFS(I$8:I$198,$C$8:$C$198,"",$B$8:$B$198,"??")</f>
        <v>136101</v>
      </c>
    </row>
    <row r="205" spans="1:9">
      <c r="A205" s="19" t="s">
        <v>51</v>
      </c>
      <c r="B205" s="22"/>
      <c r="C205" s="22"/>
      <c r="D205" s="23"/>
      <c r="E205" s="22"/>
      <c r="F205" s="18">
        <f>SUMIFS(F$8:F$198,$D$8:$D$198,"",$C$8:$C$198,"??")</f>
        <v>483319</v>
      </c>
      <c r="G205" s="18">
        <f>SUMIFS(G$8:G$198,$D$8:$D$198,"",$C$8:$C$198,"??")</f>
        <v>136101</v>
      </c>
      <c r="H205" s="18">
        <f>SUMIFS(H$8:H$198,$D$8:$D$198,"",$C$8:$C$198,"??")</f>
        <v>228265</v>
      </c>
      <c r="I205" s="18">
        <f>SUMIFS(I$8:I$198,$D$8:$D$198,"",$C$8:$C$198,"??")</f>
        <v>136101</v>
      </c>
    </row>
    <row r="206" spans="1:9">
      <c r="A206" s="19" t="s">
        <v>52</v>
      </c>
      <c r="B206" s="22"/>
      <c r="C206" s="22"/>
      <c r="D206" s="23"/>
      <c r="E206" s="22"/>
      <c r="F206" s="18">
        <f>SUMIFS(F$8:F$198,$E$8:$E$198,"",$D$8:$D$198,"?????????????")</f>
        <v>483649</v>
      </c>
      <c r="G206" s="18">
        <f>SUMIFS(G$8:G$198,$E$8:$E$198,"",$D$8:$D$198,"?????????????")</f>
        <v>136101</v>
      </c>
      <c r="H206" s="18">
        <f>SUMIFS(H$8:H$198,$E$8:$E$198,"",$D$8:$D$198,"?????????????")</f>
        <v>228265</v>
      </c>
      <c r="I206" s="18">
        <f>SUMIFS(I$8:I$198,$E$8:$E$198,"",$D$8:$D$198,"?????????????")</f>
        <v>136101</v>
      </c>
    </row>
    <row r="207" spans="1:9">
      <c r="A207" s="19" t="s">
        <v>55</v>
      </c>
      <c r="B207" s="22"/>
      <c r="C207" s="22"/>
      <c r="D207" s="23"/>
      <c r="E207" s="22"/>
      <c r="F207" s="18">
        <f>SUMIFS(F$8:F$198,$E$8:$E$198,"???")</f>
        <v>483649</v>
      </c>
      <c r="G207" s="18">
        <f>SUMIFS(G$8:G$198,$E$8:$E$198,"???")</f>
        <v>136101</v>
      </c>
      <c r="H207" s="18">
        <f>SUMIFS(H$8:H$198,$E$8:$E$198,"???")</f>
        <v>228265</v>
      </c>
      <c r="I207" s="18">
        <f>SUMIFS(I$8:I$198,$E$8:$E$198,"???")</f>
        <v>136101</v>
      </c>
    </row>
    <row r="208" spans="1:9">
      <c r="B208" s="24"/>
      <c r="C208" s="24"/>
      <c r="D208" s="24"/>
      <c r="E208" s="24"/>
      <c r="F208" s="25"/>
      <c r="G208" s="25"/>
    </row>
    <row r="209" spans="1:9">
      <c r="B209" s="24"/>
      <c r="C209" s="24"/>
      <c r="D209" s="24"/>
      <c r="E209" s="24"/>
      <c r="F209" s="25"/>
      <c r="G209" s="25"/>
    </row>
    <row r="210" spans="1:9" s="27" customFormat="1">
      <c r="A210" s="31"/>
      <c r="B210" s="32"/>
      <c r="C210" s="32"/>
      <c r="D210" s="32"/>
      <c r="E210" s="32"/>
      <c r="F210" s="33"/>
      <c r="G210" s="33"/>
    </row>
    <row r="211" spans="1:9" s="27" customFormat="1">
      <c r="A211" s="39" t="s">
        <v>57</v>
      </c>
      <c r="B211" s="40"/>
      <c r="C211" s="40"/>
      <c r="D211" s="40"/>
      <c r="E211" s="40"/>
      <c r="F211" s="41"/>
      <c r="G211" s="41"/>
      <c r="H211" s="41"/>
      <c r="I211" s="41"/>
    </row>
    <row r="212" spans="1:9" s="27" customFormat="1">
      <c r="A212" s="42" t="s">
        <v>6</v>
      </c>
      <c r="B212" s="23"/>
      <c r="C212" s="23"/>
      <c r="D212" s="23"/>
      <c r="E212" s="23"/>
      <c r="F212" s="43">
        <f t="shared" ref="F212:I223" si="7">SUMIFS(F$8:F$198,$B$8:$B$198,$A212,$E$8:$E$198,"???")</f>
        <v>143564</v>
      </c>
      <c r="G212" s="43">
        <f t="shared" si="7"/>
        <v>39500</v>
      </c>
      <c r="H212" s="43">
        <f t="shared" si="7"/>
        <v>117769</v>
      </c>
      <c r="I212" s="43">
        <f t="shared" si="7"/>
        <v>75355</v>
      </c>
    </row>
    <row r="213" spans="1:9" s="27" customFormat="1">
      <c r="A213" s="42" t="s">
        <v>7</v>
      </c>
      <c r="B213" s="23"/>
      <c r="C213" s="23"/>
      <c r="D213" s="23"/>
      <c r="E213" s="23"/>
      <c r="F213" s="43">
        <f t="shared" si="7"/>
        <v>50</v>
      </c>
      <c r="G213" s="43">
        <f t="shared" si="7"/>
        <v>0</v>
      </c>
      <c r="H213" s="43">
        <f t="shared" si="7"/>
        <v>50</v>
      </c>
      <c r="I213" s="43">
        <f t="shared" si="7"/>
        <v>0</v>
      </c>
    </row>
    <row r="214" spans="1:9" s="27" customFormat="1">
      <c r="A214" s="42" t="s">
        <v>8</v>
      </c>
      <c r="B214" s="23"/>
      <c r="C214" s="23"/>
      <c r="D214" s="23"/>
      <c r="E214" s="23"/>
      <c r="F214" s="43">
        <f t="shared" si="7"/>
        <v>1230</v>
      </c>
      <c r="G214" s="43">
        <f t="shared" si="7"/>
        <v>0</v>
      </c>
      <c r="H214" s="43">
        <f t="shared" si="7"/>
        <v>1020</v>
      </c>
      <c r="I214" s="43">
        <f t="shared" si="7"/>
        <v>0</v>
      </c>
    </row>
    <row r="215" spans="1:9" s="27" customFormat="1">
      <c r="A215" s="42" t="s">
        <v>11</v>
      </c>
      <c r="B215" s="23"/>
      <c r="C215" s="23"/>
      <c r="D215" s="23"/>
      <c r="E215" s="23"/>
      <c r="F215" s="43">
        <f t="shared" si="7"/>
        <v>42832</v>
      </c>
      <c r="G215" s="43">
        <f t="shared" si="7"/>
        <v>0</v>
      </c>
      <c r="H215" s="43">
        <f t="shared" si="7"/>
        <v>54462</v>
      </c>
      <c r="I215" s="43">
        <f t="shared" si="7"/>
        <v>36763</v>
      </c>
    </row>
    <row r="216" spans="1:9" s="27" customFormat="1">
      <c r="A216" s="42" t="s">
        <v>26</v>
      </c>
      <c r="B216" s="23"/>
      <c r="C216" s="23"/>
      <c r="D216" s="23"/>
      <c r="E216" s="23"/>
      <c r="F216" s="43">
        <f t="shared" si="7"/>
        <v>42755</v>
      </c>
      <c r="G216" s="43">
        <f t="shared" si="7"/>
        <v>0</v>
      </c>
      <c r="H216" s="43">
        <f t="shared" si="7"/>
        <v>24383</v>
      </c>
      <c r="I216" s="43">
        <f t="shared" si="7"/>
        <v>16983</v>
      </c>
    </row>
    <row r="217" spans="1:9" s="27" customFormat="1">
      <c r="A217" s="42" t="s">
        <v>30</v>
      </c>
      <c r="B217" s="23"/>
      <c r="C217" s="23"/>
      <c r="D217" s="23"/>
      <c r="E217" s="23"/>
      <c r="F217" s="43">
        <f t="shared" si="7"/>
        <v>1120</v>
      </c>
      <c r="G217" s="43">
        <f t="shared" si="7"/>
        <v>0</v>
      </c>
      <c r="H217" s="43">
        <f t="shared" si="7"/>
        <v>1190</v>
      </c>
      <c r="I217" s="43">
        <f t="shared" si="7"/>
        <v>0</v>
      </c>
    </row>
    <row r="218" spans="1:9" s="27" customFormat="1">
      <c r="A218" s="42" t="s">
        <v>16</v>
      </c>
      <c r="B218" s="23"/>
      <c r="C218" s="23"/>
      <c r="D218" s="23"/>
      <c r="E218" s="23"/>
      <c r="F218" s="43">
        <f t="shared" si="7"/>
        <v>153489</v>
      </c>
      <c r="G218" s="43">
        <f t="shared" si="7"/>
        <v>60601</v>
      </c>
      <c r="H218" s="43">
        <f t="shared" si="7"/>
        <v>18605</v>
      </c>
      <c r="I218" s="43">
        <f t="shared" si="7"/>
        <v>2000</v>
      </c>
    </row>
    <row r="219" spans="1:9" s="27" customFormat="1">
      <c r="A219" s="42" t="s">
        <v>24</v>
      </c>
      <c r="B219" s="23"/>
      <c r="C219" s="23"/>
      <c r="D219" s="23"/>
      <c r="E219" s="23"/>
      <c r="F219" s="43">
        <f t="shared" si="7"/>
        <v>71510</v>
      </c>
      <c r="G219" s="43">
        <f t="shared" si="7"/>
        <v>31000</v>
      </c>
      <c r="H219" s="43">
        <f t="shared" si="7"/>
        <v>6045</v>
      </c>
      <c r="I219" s="43">
        <f t="shared" si="7"/>
        <v>3000</v>
      </c>
    </row>
    <row r="220" spans="1:9" s="27" customFormat="1">
      <c r="A220" s="42" t="s">
        <v>23</v>
      </c>
      <c r="B220" s="23"/>
      <c r="C220" s="23"/>
      <c r="D220" s="23"/>
      <c r="E220" s="23"/>
      <c r="F220" s="43">
        <f t="shared" si="7"/>
        <v>0</v>
      </c>
      <c r="G220" s="43">
        <f t="shared" si="7"/>
        <v>0</v>
      </c>
      <c r="H220" s="43">
        <f t="shared" si="7"/>
        <v>0</v>
      </c>
      <c r="I220" s="43">
        <f t="shared" si="7"/>
        <v>0</v>
      </c>
    </row>
    <row r="221" spans="1:9" s="27" customFormat="1">
      <c r="A221" s="42" t="s">
        <v>38</v>
      </c>
      <c r="B221" s="23"/>
      <c r="C221" s="23"/>
      <c r="D221" s="23"/>
      <c r="E221" s="23"/>
      <c r="F221" s="43">
        <f t="shared" si="7"/>
        <v>9818</v>
      </c>
      <c r="G221" s="43">
        <f t="shared" si="7"/>
        <v>0</v>
      </c>
      <c r="H221" s="43">
        <f t="shared" si="7"/>
        <v>3541</v>
      </c>
      <c r="I221" s="43">
        <f t="shared" si="7"/>
        <v>2000</v>
      </c>
    </row>
    <row r="222" spans="1:9" s="27" customFormat="1">
      <c r="A222" s="42" t="s">
        <v>17</v>
      </c>
      <c r="B222" s="23"/>
      <c r="C222" s="23"/>
      <c r="D222" s="23"/>
      <c r="E222" s="23"/>
      <c r="F222" s="43">
        <f t="shared" si="7"/>
        <v>16031</v>
      </c>
      <c r="G222" s="43">
        <f t="shared" si="7"/>
        <v>5000</v>
      </c>
      <c r="H222" s="43">
        <f t="shared" si="7"/>
        <v>0</v>
      </c>
      <c r="I222" s="43">
        <f t="shared" si="7"/>
        <v>0</v>
      </c>
    </row>
    <row r="223" spans="1:9" s="27" customFormat="1">
      <c r="A223" s="42" t="s">
        <v>59</v>
      </c>
      <c r="B223" s="23"/>
      <c r="C223" s="23"/>
      <c r="D223" s="23"/>
      <c r="E223" s="23"/>
      <c r="F223" s="43">
        <f t="shared" si="7"/>
        <v>1250</v>
      </c>
      <c r="G223" s="43">
        <f t="shared" si="7"/>
        <v>0</v>
      </c>
      <c r="H223" s="43">
        <f t="shared" si="7"/>
        <v>1200</v>
      </c>
      <c r="I223" s="43">
        <f t="shared" si="7"/>
        <v>0</v>
      </c>
    </row>
    <row r="224" spans="1:9" s="26" customFormat="1">
      <c r="A224" s="44" t="s">
        <v>56</v>
      </c>
      <c r="B224" s="40"/>
      <c r="C224" s="40"/>
      <c r="D224" s="45"/>
      <c r="E224" s="40"/>
      <c r="F224" s="41">
        <f>SUM(F212:F223)</f>
        <v>483649</v>
      </c>
      <c r="G224" s="41">
        <f>SUM(G212:G223)</f>
        <v>136101</v>
      </c>
      <c r="H224" s="41">
        <f>SUM(H212:H223)</f>
        <v>228265</v>
      </c>
      <c r="I224" s="41">
        <f>SUM(I212:I223)</f>
        <v>136101</v>
      </c>
    </row>
  </sheetData>
  <autoFilter ref="A7:G201">
    <filterColumn colId="1"/>
    <filterColumn colId="3"/>
  </autoFilter>
  <mergeCells count="10">
    <mergeCell ref="H6:I6"/>
    <mergeCell ref="G1:I1"/>
    <mergeCell ref="G2:I2"/>
    <mergeCell ref="A4:I4"/>
    <mergeCell ref="D6:D7"/>
    <mergeCell ref="F6:G6"/>
    <mergeCell ref="E6:E7"/>
    <mergeCell ref="A6:A7"/>
    <mergeCell ref="B6:B7"/>
    <mergeCell ref="C6:C7"/>
  </mergeCells>
  <dataValidations count="2">
    <dataValidation type="textLength" operator="equal" allowBlank="1" showInputMessage="1" showErrorMessage="1" sqref="D202 D200 D195:D196 D108:D109 D189:D190 D171:D172 D166 D148 D132 D152:D153 D121 D95 D81:D82 D17 D22 D8:D9 D12 D30 D27 D48:D49 D52:D53 D57 D70 D61:D62 D87 D65 D112:D113 D101 D181">
      <formula1>7</formula1>
    </dataValidation>
    <dataValidation type="textLength" operator="equal" allowBlank="1" showInputMessage="1" showErrorMessage="1" sqref="D191:D194 D197:D199 D31:D47 D149:D151 D133:D147 D114:D120 D122:D131 D96:D100 D66:D69 D167:D170 D23:D26 D13:D16 D10:D11 D18:D21 D28:D29 D50:D51 D54:D56 D58:D60 D83:D86 D88:D94 D71:D80 D63:D64 D102:D107 D110:D111 D154:D165 D173:D180 D182:D188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Anton</cp:lastModifiedBy>
  <cp:lastPrinted>2015-12-14T04:46:08Z</cp:lastPrinted>
  <dcterms:created xsi:type="dcterms:W3CDTF">2009-11-05T14:15:41Z</dcterms:created>
  <dcterms:modified xsi:type="dcterms:W3CDTF">2015-12-17T11:04:17Z</dcterms:modified>
</cp:coreProperties>
</file>